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w3527318310796-my.sharepoint.com/personal/dekleine_hollandinkoopprofessionals_nl/Documents/Documenten/RVKO Schoonmaak/2. Offerteaanvraag &amp; publicatie/"/>
    </mc:Choice>
  </mc:AlternateContent>
  <xr:revisionPtr revIDLastSave="274" documentId="8_{2A01AC15-233F-4E8D-8A41-7E2086DBE37D}" xr6:coauthVersionLast="47" xr6:coauthVersionMax="47" xr10:uidLastSave="{4D107DF5-E51D-44C3-937B-B4026829B03C}"/>
  <bookViews>
    <workbookView xWindow="-75" yWindow="-16320" windowWidth="29040" windowHeight="15720" xr2:uid="{651C8D39-119B-4FD5-9479-77984916D145}"/>
  </bookViews>
  <sheets>
    <sheet name="Overzicht scholen" sheetId="1" r:id="rId1"/>
    <sheet name="De Wegwijzer" sheetId="15" r:id="rId2"/>
    <sheet name="Oscar Romero" sheetId="20" r:id="rId3"/>
    <sheet name="Waldorf" sheetId="19" r:id="rId4"/>
    <sheet name="De Contrabas" sheetId="18" r:id="rId5"/>
    <sheet name="De Provenier" sheetId="16" r:id="rId6"/>
    <sheet name="De Akkers" sheetId="17" r:id="rId7"/>
    <sheet name="Park16hoven" sheetId="14" r:id="rId8"/>
    <sheet name="Hildegaris" sheetId="13" r:id="rId9"/>
    <sheet name="De Grote Reis" sheetId="11" r:id="rId10"/>
    <sheet name="Minister Marga Klompeschool" sheetId="12" r:id="rId11"/>
    <sheet name="SBO Laurens Cupertino" sheetId="10" r:id="rId12"/>
    <sheet name="De Rozenhorst" sheetId="9" r:id="rId13"/>
    <sheet name="Globetrotter Katendrecht" sheetId="8" r:id="rId14"/>
    <sheet name="Globetrotter Sterrenschool" sheetId="7" r:id="rId15"/>
    <sheet name="Albert Schweitzer" sheetId="5" r:id="rId16"/>
    <sheet name="Emmausschool" sheetId="6" r:id="rId17"/>
    <sheet name="Imelda school" sheetId="2" r:id="rId18"/>
    <sheet name="De Wingerd Beethovenlaan" sheetId="3" r:id="rId19"/>
    <sheet name="De Wingerd Kroonkruid" sheetId="4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0" l="1"/>
  <c r="H2" i="10"/>
  <c r="H3" i="8"/>
  <c r="H2" i="8"/>
  <c r="H3" i="7"/>
  <c r="H2" i="7"/>
  <c r="H3" i="6"/>
  <c r="H2" i="6"/>
</calcChain>
</file>

<file path=xl/sharedStrings.xml><?xml version="1.0" encoding="utf-8"?>
<sst xmlns="http://schemas.openxmlformats.org/spreadsheetml/2006/main" count="428" uniqueCount="187">
  <si>
    <t>De Wingerd Kroonkruid</t>
  </si>
  <si>
    <t>De Wingerd Beethovenlaan</t>
  </si>
  <si>
    <t>De Contrabas</t>
  </si>
  <si>
    <t>De Grote Reis</t>
  </si>
  <si>
    <t>SBO Laurens Cupertino</t>
  </si>
  <si>
    <t>Globetrotter Sterrenschool</t>
  </si>
  <si>
    <t>Elisabeth</t>
  </si>
  <si>
    <t>De Horizon</t>
  </si>
  <si>
    <t>Waldorfschool Nesselande</t>
  </si>
  <si>
    <t>Minister Marga Klompé</t>
  </si>
  <si>
    <t>Albert Schweitzer</t>
  </si>
  <si>
    <t>Tarcisius</t>
  </si>
  <si>
    <t>Fatima</t>
  </si>
  <si>
    <t>De Bavokring</t>
  </si>
  <si>
    <t>Hildegardis</t>
  </si>
  <si>
    <t>Imelda</t>
  </si>
  <si>
    <t>Emmaus</t>
  </si>
  <si>
    <t>Maria Taandersplein</t>
  </si>
  <si>
    <t>De Provenier</t>
  </si>
  <si>
    <t>Oscar Romero</t>
  </si>
  <si>
    <t>De Wegwijzer</t>
  </si>
  <si>
    <t>De Akkers</t>
  </si>
  <si>
    <t>De Maasoever</t>
  </si>
  <si>
    <t>Montessorischool Capelle</t>
  </si>
  <si>
    <t>Globetrotter Katendrecht</t>
  </si>
  <si>
    <t>De Rozenhorst</t>
  </si>
  <si>
    <t>Park 16hoven</t>
  </si>
  <si>
    <t>Overname personeel?</t>
  </si>
  <si>
    <t>Nee</t>
  </si>
  <si>
    <t>School</t>
  </si>
  <si>
    <t xml:space="preserve">regel
nummer </t>
  </si>
  <si>
    <t>Object</t>
  </si>
  <si>
    <t>Naam</t>
  </si>
  <si>
    <t>Personeelsnummer zoals vermeld op de salarisstrook</t>
  </si>
  <si>
    <t>Geboortejaar</t>
  </si>
  <si>
    <t>Werkzaam op betreffende
 object sinds:</t>
  </si>
  <si>
    <t>Contractvorm</t>
  </si>
  <si>
    <t>Einddatum contract</t>
  </si>
  <si>
    <t>Aantal dienst
jaren 
(branche)</t>
  </si>
  <si>
    <t>Loongroep</t>
  </si>
  <si>
    <t>Cao gebonden toeslagen</t>
  </si>
  <si>
    <t>Feitelijk uurloon, excl. Niet-cao gebonden toeslagen</t>
  </si>
  <si>
    <t xml:space="preserve">Vergoeding reiskosten (conform cao)
per week </t>
  </si>
  <si>
    <t>Contract-
uren per week (bij Opdracht-gever)</t>
  </si>
  <si>
    <t>Contract per week op het object</t>
  </si>
  <si>
    <t>Telefoonnummer</t>
  </si>
  <si>
    <t>E-mailadres</t>
  </si>
  <si>
    <t>Huidige werktijden</t>
  </si>
  <si>
    <t>Basis(vak)opleiding</t>
  </si>
  <si>
    <t>Overige vakopleidingen</t>
  </si>
  <si>
    <t>VOG-verklaring aanwezig</t>
  </si>
  <si>
    <t>Imelda School</t>
  </si>
  <si>
    <t>Onbepaalde tijd</t>
  </si>
  <si>
    <t>3 jaar</t>
  </si>
  <si>
    <t>loongroep 1, trede 4</t>
  </si>
  <si>
    <t>n.v.t.</t>
  </si>
  <si>
    <t>Ja</t>
  </si>
  <si>
    <t>4 jaar</t>
  </si>
  <si>
    <t>Loongroep 1, trede 4</t>
  </si>
  <si>
    <t>Account</t>
  </si>
  <si>
    <t>ProjectNr</t>
  </si>
  <si>
    <t>Project.ID_Omschrijving</t>
  </si>
  <si>
    <t>Bedrijfsonderdeel.ID</t>
  </si>
  <si>
    <t>geb.dat</t>
  </si>
  <si>
    <t>ContractType</t>
  </si>
  <si>
    <t>Datum in dienst</t>
  </si>
  <si>
    <t>DuurDienstverband</t>
  </si>
  <si>
    <t>Branchedatum</t>
  </si>
  <si>
    <t>Datum vanaf wanneer werkzaam bij project</t>
  </si>
  <si>
    <t>Functie</t>
  </si>
  <si>
    <t>Salarisschaal</t>
  </si>
  <si>
    <t>Trede</t>
  </si>
  <si>
    <t>Recht op reiskosten</t>
  </si>
  <si>
    <t>Contracturen op project per week</t>
  </si>
  <si>
    <t>RAS diploma (1=ja)</t>
  </si>
  <si>
    <t>Uurloon</t>
  </si>
  <si>
    <t>Contracturen p/week</t>
  </si>
  <si>
    <t>Vet-toeslag bedrag 2026-03</t>
  </si>
  <si>
    <t>verzuimdatum eerste dag</t>
  </si>
  <si>
    <t>Persoonlijke-toeslag 2026-03</t>
  </si>
  <si>
    <t>Vet-toeslag per uur 2026-03</t>
  </si>
  <si>
    <t>Overgangstoeslag 2026-03</t>
  </si>
  <si>
    <t>Reiskosten 2026-03</t>
  </si>
  <si>
    <t>Saldo vakantiegeld (4651-4653)</t>
  </si>
  <si>
    <t>Totals</t>
  </si>
  <si>
    <t/>
  </si>
  <si>
    <t>-</t>
  </si>
  <si>
    <t>E-ACCOUNT</t>
  </si>
  <si>
    <t>1214324 De Wingerd, Van Beethovenlaan 35, Nieuwerkerk ad Ijssel</t>
  </si>
  <si>
    <t>Med. Algemeen SO I</t>
  </si>
  <si>
    <t>Groep 1</t>
  </si>
  <si>
    <t>Functie;</t>
  </si>
  <si>
    <t>Medewerker algemeen schoonmaakonderhoud 1</t>
  </si>
  <si>
    <t>Geboortejaar;</t>
  </si>
  <si>
    <t>Datum indiensttreding;</t>
  </si>
  <si>
    <t>Aantal uren per week op het betreffende object;</t>
  </si>
  <si>
    <t>16,25 uur per week</t>
  </si>
  <si>
    <t>Salarisschaal;</t>
  </si>
  <si>
    <t>Loongroep 1</t>
  </si>
  <si>
    <t>Trede;</t>
  </si>
  <si>
    <t>Trede 1</t>
  </si>
  <si>
    <t>Object/locatie waar de medewerker werkzaam is;</t>
  </si>
  <si>
    <t>Katholieke Basisschoon de Wingerd (Kroonkruid 107 A)</t>
  </si>
  <si>
    <t>Percentage werkzaam op het object.</t>
  </si>
  <si>
    <t>Locatie</t>
  </si>
  <si>
    <t>Uren/week</t>
  </si>
  <si>
    <t>Percentage</t>
  </si>
  <si>
    <t>Albert Schweitzer Baanweg</t>
  </si>
  <si>
    <t>Schoonmaakmedewerker</t>
  </si>
  <si>
    <t>loongroep 1</t>
  </si>
  <si>
    <t>Albert Schweitzer Jan Steenstraat</t>
  </si>
  <si>
    <t>geen overname</t>
  </si>
  <si>
    <t>Albert Schweitzer Peuter &amp; Co</t>
  </si>
  <si>
    <t>Emmausschool Buitenhofstraat</t>
  </si>
  <si>
    <t>Emmausschool Tidemanstraat</t>
  </si>
  <si>
    <t>Globetrotter 't Schip</t>
  </si>
  <si>
    <t>Globetrotter Maashavenkade</t>
  </si>
  <si>
    <t>Globetrotter Tolhuisstraat</t>
  </si>
  <si>
    <t>RKBS Rozenhorst</t>
  </si>
  <si>
    <t>Laurens Cupertino</t>
  </si>
  <si>
    <t>Functie : interieurverzorgster</t>
  </si>
  <si>
    <t>Geboortejaar ;   03-02-1976</t>
  </si>
  <si>
    <t>Datum indiensttreding :19-02-2020</t>
  </si>
  <si>
    <t>Aantal uren per week op de betreffende object:  26 uur per week</t>
  </si>
  <si>
    <t>Percentage werkzaam op her object.   Verbraakstraat  15 uur per week</t>
  </si>
  <si>
    <t>Percentage werkzaamheden  op het object Louwerslootstraat  met kinderdagverblijf 11 uur per week</t>
  </si>
  <si>
    <t>Object : hildegardis  verbraakstraat / louwerslootstraat</t>
  </si>
  <si>
    <t>Salarischaal :  2</t>
  </si>
  <si>
    <t>Nee (geen overname)</t>
  </si>
  <si>
    <t>Wg.</t>
  </si>
  <si>
    <t>Regio</t>
  </si>
  <si>
    <t>Org. eenheid</t>
  </si>
  <si>
    <t>Uit dienst</t>
  </si>
  <si>
    <t>Eind</t>
  </si>
  <si>
    <t>Functie Lg</t>
  </si>
  <si>
    <t>Geboren</t>
  </si>
  <si>
    <t>Geslacht</t>
  </si>
  <si>
    <t>In dienst</t>
  </si>
  <si>
    <t>Datum in dienst EW</t>
  </si>
  <si>
    <t>Begindatum contract</t>
  </si>
  <si>
    <t>Schaal code</t>
  </si>
  <si>
    <t>Salaris</t>
  </si>
  <si>
    <t>Min. uren/wk</t>
  </si>
  <si>
    <t>Max. uren/wk</t>
  </si>
  <si>
    <t>In dienst ivm dienstjaren</t>
  </si>
  <si>
    <t>Schaal</t>
  </si>
  <si>
    <t>Dienstverb.</t>
  </si>
  <si>
    <t>Type rooster Type rooster</t>
  </si>
  <si>
    <t>Periode</t>
  </si>
  <si>
    <t>Periode volgende verhoging</t>
  </si>
  <si>
    <t>98</t>
  </si>
  <si>
    <t>Regio Zuid-West</t>
  </si>
  <si>
    <t>20301 Park Zestienhoven, Tinbergenlaan Medewerkers</t>
  </si>
  <si>
    <t>Rayonmanager</t>
  </si>
  <si>
    <t>Vrouw</t>
  </si>
  <si>
    <t>GR1</t>
  </si>
  <si>
    <t>Uren per week</t>
  </si>
  <si>
    <t>202702</t>
  </si>
  <si>
    <t>Geen informatie beschikbaar</t>
  </si>
  <si>
    <t>Locatie werkzaam</t>
  </si>
  <si>
    <t>M/V</t>
  </si>
  <si>
    <t>Geboortedatum</t>
  </si>
  <si>
    <t xml:space="preserve">Branche datum </t>
  </si>
  <si>
    <t>Datum werkzaam op object</t>
  </si>
  <si>
    <t>Type contract (bepaald/onbepaald)</t>
  </si>
  <si>
    <t>Aantal weken per jaar contract (bv. 40, 42 of 52)</t>
  </si>
  <si>
    <t>Uren (per week) contract</t>
  </si>
  <si>
    <t xml:space="preserve">Uurloon </t>
  </si>
  <si>
    <t xml:space="preserve">Trede / Schaal </t>
  </si>
  <si>
    <t>Hoogte reiskostenvergoeding</t>
  </si>
  <si>
    <t>Soort branchopleiding(en) *)</t>
  </si>
  <si>
    <t>Branchopleiding(en) datum afronding *)</t>
  </si>
  <si>
    <t xml:space="preserve">Arbeidsongeschikt </t>
  </si>
  <si>
    <t xml:space="preserve">Wegwijzer Spijkenisse </t>
  </si>
  <si>
    <t xml:space="preserve">Schoonmaakmedewerker Algemeen </t>
  </si>
  <si>
    <t xml:space="preserve">onbepaalde tijd </t>
  </si>
  <si>
    <t xml:space="preserve">Trede  1 Schaal 4 </t>
  </si>
  <si>
    <t>nvt</t>
  </si>
  <si>
    <t>nee</t>
  </si>
  <si>
    <t>de Provenier</t>
  </si>
  <si>
    <t>Trede 1 Schaal 4</t>
  </si>
  <si>
    <t xml:space="preserve">De Akkers </t>
  </si>
  <si>
    <t>bepaalde tijd</t>
  </si>
  <si>
    <t xml:space="preserve">Trede 1 Schaal 1 </t>
  </si>
  <si>
    <t xml:space="preserve">Contrabas </t>
  </si>
  <si>
    <t xml:space="preserve">Trede1 Schaal 3 </t>
  </si>
  <si>
    <t>Waldorf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</si>
</sst>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dd\-mm\-yyyy"/>
    <numFmt numFmtId="165" formatCode="###0"/>
    <numFmt numFmtId="166" formatCode="d/mm/yyyy"/>
    <numFmt numFmtId="167" formatCode="#,##0.0"/>
    <numFmt numFmtId="168" formatCode="_ &quot;€&quot;\ * #,##0.00_ ;_ &quot;€&quot;\ * \-#,##0.00_ ;_ &quot;€&quot;\ * &quot;-&quot;??_ ;_ @_ "/>
  </numFmts>
  <fonts count="1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rgb="FF595959"/>
      <name val="Calibri"/>
      <family val="2"/>
    </font>
    <font>
      <b/>
      <sz val="11"/>
      <color rgb="FF595959"/>
      <name val="Calibri"/>
      <family val="2"/>
    </font>
    <font>
      <sz val="11"/>
      <color rgb="FF404040"/>
      <name val="Calibri"/>
      <family val="2"/>
    </font>
    <font>
      <b/>
      <sz val="12"/>
      <color theme="1"/>
      <name val="Calibri"/>
      <family val="2"/>
    </font>
    <font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sz val="11"/>
      <name val="Aptos Narrow"/>
    </font>
    <font>
      <b/>
      <sz val="11"/>
      <name val="Aptos Narrow"/>
    </font>
    <font>
      <sz val="10"/>
      <name val="Verdana"/>
    </font>
    <font>
      <sz val="10"/>
      <name val="Verdana"/>
      <family val="2"/>
    </font>
    <font>
      <u/>
      <sz val="10"/>
      <color theme="10"/>
      <name val="Verdana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B7DBC2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F2F2F2"/>
      </left>
      <right style="thin">
        <color rgb="FFF2F2F2"/>
      </right>
      <top style="thin">
        <color rgb="FFF2F2F2"/>
      </top>
      <bottom style="thin">
        <color rgb="FFCCCCCC"/>
      </bottom>
      <diagonal/>
    </border>
    <border>
      <left style="thin">
        <color rgb="FFF2F2F2"/>
      </left>
      <right style="thin">
        <color rgb="FFF2F2F2"/>
      </right>
      <top/>
      <bottom style="thin">
        <color rgb="FFA6A6A6"/>
      </bottom>
      <diagonal/>
    </border>
    <border>
      <left style="thin">
        <color rgb="FFF2F2F2"/>
      </left>
      <right style="thin">
        <color rgb="FFF2F2F2"/>
      </right>
      <top/>
      <bottom style="thin">
        <color rgb="FFF2F2F2"/>
      </bottom>
      <diagonal/>
    </border>
  </borders>
  <cellStyleXfs count="8">
    <xf numFmtId="0" fontId="0" fillId="0" borderId="0"/>
    <xf numFmtId="0" fontId="2" fillId="0" borderId="0"/>
    <xf numFmtId="0" fontId="4" fillId="0" borderId="0"/>
    <xf numFmtId="0" fontId="5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0" fontId="16" fillId="0" borderId="0"/>
    <xf numFmtId="0" fontId="18" fillId="0" borderId="0" applyNumberForma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2" borderId="2" xfId="1" applyFont="1" applyFill="1" applyBorder="1" applyAlignment="1">
      <alignment vertical="center" textRotation="90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4" fillId="0" borderId="0" xfId="2" applyAlignment="1">
      <alignment horizontal="center" vertical="center"/>
    </xf>
    <xf numFmtId="0" fontId="3" fillId="0" borderId="0" xfId="2" applyFont="1" applyAlignment="1">
      <alignment horizontal="left" wrapText="1"/>
    </xf>
    <xf numFmtId="0" fontId="0" fillId="0" borderId="1" xfId="0" applyBorder="1" applyAlignment="1">
      <alignment horizontal="center"/>
    </xf>
    <xf numFmtId="0" fontId="4" fillId="0" borderId="1" xfId="2" applyBorder="1" applyAlignment="1">
      <alignment horizontal="left"/>
    </xf>
    <xf numFmtId="14" fontId="4" fillId="0" borderId="1" xfId="2" applyNumberFormat="1" applyBorder="1" applyAlignment="1">
      <alignment horizontal="left"/>
    </xf>
    <xf numFmtId="8" fontId="4" fillId="0" borderId="1" xfId="2" applyNumberFormat="1" applyBorder="1" applyAlignment="1">
      <alignment horizontal="left"/>
    </xf>
    <xf numFmtId="0" fontId="5" fillId="0" borderId="1" xfId="3" applyBorder="1" applyAlignment="1">
      <alignment horizontal="left"/>
    </xf>
    <xf numFmtId="0" fontId="4" fillId="0" borderId="0" xfId="2" applyAlignment="1">
      <alignment horizontal="left"/>
    </xf>
    <xf numFmtId="0" fontId="6" fillId="4" borderId="3" xfId="0" applyFont="1" applyFill="1" applyBorder="1" applyAlignment="1">
      <alignment horizontal="left" wrapText="1"/>
    </xf>
    <xf numFmtId="0" fontId="6" fillId="4" borderId="3" xfId="0" applyFont="1" applyFill="1" applyBorder="1" applyAlignment="1">
      <alignment horizontal="right" wrapText="1"/>
    </xf>
    <xf numFmtId="164" fontId="6" fillId="4" borderId="3" xfId="0" applyNumberFormat="1" applyFont="1" applyFill="1" applyBorder="1" applyAlignment="1">
      <alignment horizontal="right" wrapText="1"/>
    </xf>
    <xf numFmtId="165" fontId="6" fillId="4" borderId="3" xfId="0" applyNumberFormat="1" applyFont="1" applyFill="1" applyBorder="1" applyAlignment="1">
      <alignment horizontal="right" wrapText="1"/>
    </xf>
    <xf numFmtId="3" fontId="6" fillId="4" borderId="3" xfId="0" applyNumberFormat="1" applyFont="1" applyFill="1" applyBorder="1" applyAlignment="1">
      <alignment horizontal="right" wrapText="1"/>
    </xf>
    <xf numFmtId="4" fontId="6" fillId="4" borderId="3" xfId="0" applyNumberFormat="1" applyFont="1" applyFill="1" applyBorder="1" applyAlignment="1">
      <alignment horizontal="right" wrapText="1"/>
    </xf>
    <xf numFmtId="0" fontId="6" fillId="0" borderId="0" xfId="0" applyFont="1"/>
    <xf numFmtId="0" fontId="7" fillId="4" borderId="4" xfId="0" applyFont="1" applyFill="1" applyBorder="1" applyAlignment="1">
      <alignment wrapText="1"/>
    </xf>
    <xf numFmtId="164" fontId="7" fillId="4" borderId="4" xfId="0" applyNumberFormat="1" applyFont="1" applyFill="1" applyBorder="1" applyAlignment="1">
      <alignment wrapText="1"/>
    </xf>
    <xf numFmtId="165" fontId="7" fillId="4" borderId="4" xfId="0" applyNumberFormat="1" applyFont="1" applyFill="1" applyBorder="1" applyAlignment="1">
      <alignment wrapText="1"/>
    </xf>
    <xf numFmtId="3" fontId="7" fillId="4" borderId="4" xfId="0" applyNumberFormat="1" applyFont="1" applyFill="1" applyBorder="1" applyAlignment="1">
      <alignment wrapText="1"/>
    </xf>
    <xf numFmtId="4" fontId="7" fillId="4" borderId="4" xfId="0" applyNumberFormat="1" applyFont="1" applyFill="1" applyBorder="1" applyAlignment="1">
      <alignment wrapText="1"/>
    </xf>
    <xf numFmtId="0" fontId="7" fillId="0" borderId="0" xfId="0" applyFont="1"/>
    <xf numFmtId="0" fontId="6" fillId="4" borderId="5" xfId="0" applyFont="1" applyFill="1" applyBorder="1" applyAlignment="1">
      <alignment vertical="top" wrapText="1"/>
    </xf>
    <xf numFmtId="164" fontId="6" fillId="4" borderId="5" xfId="0" applyNumberFormat="1" applyFont="1" applyFill="1" applyBorder="1" applyAlignment="1">
      <alignment vertical="top" wrapText="1"/>
    </xf>
    <xf numFmtId="165" fontId="6" fillId="4" borderId="5" xfId="0" applyNumberFormat="1" applyFont="1" applyFill="1" applyBorder="1" applyAlignment="1">
      <alignment vertical="top" wrapText="1"/>
    </xf>
    <xf numFmtId="14" fontId="8" fillId="5" borderId="5" xfId="0" applyNumberFormat="1" applyFont="1" applyFill="1" applyBorder="1" applyAlignment="1">
      <alignment vertical="top" wrapText="1"/>
    </xf>
    <xf numFmtId="0" fontId="8" fillId="5" borderId="5" xfId="0" applyFont="1" applyFill="1" applyBorder="1" applyAlignment="1">
      <alignment vertical="top" wrapText="1"/>
    </xf>
    <xf numFmtId="3" fontId="6" fillId="4" borderId="5" xfId="0" applyNumberFormat="1" applyFont="1" applyFill="1" applyBorder="1" applyAlignment="1">
      <alignment vertical="top" wrapText="1"/>
    </xf>
    <xf numFmtId="4" fontId="6" fillId="4" borderId="5" xfId="0" applyNumberFormat="1" applyFont="1" applyFill="1" applyBorder="1" applyAlignment="1">
      <alignment vertical="top" wrapText="1"/>
    </xf>
    <xf numFmtId="0" fontId="6" fillId="3" borderId="5" xfId="0" applyFont="1" applyFill="1" applyBorder="1" applyAlignment="1">
      <alignment horizontal="left" vertical="top" wrapText="1"/>
    </xf>
    <xf numFmtId="3" fontId="6" fillId="3" borderId="5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6"/>
    </xf>
    <xf numFmtId="0" fontId="11" fillId="0" borderId="0" xfId="0" applyFont="1" applyAlignment="1">
      <alignment horizontal="left" vertical="center" indent="6"/>
    </xf>
    <xf numFmtId="14" fontId="11" fillId="0" borderId="0" xfId="0" applyNumberFormat="1" applyFont="1" applyAlignment="1">
      <alignment horizontal="left" vertical="center" indent="6"/>
    </xf>
    <xf numFmtId="9" fontId="11" fillId="0" borderId="0" xfId="0" applyNumberFormat="1" applyFont="1" applyAlignment="1">
      <alignment horizontal="left" vertical="center" indent="6"/>
    </xf>
    <xf numFmtId="0" fontId="5" fillId="0" borderId="0" xfId="3"/>
    <xf numFmtId="14" fontId="0" fillId="0" borderId="0" xfId="0" applyNumberFormat="1"/>
    <xf numFmtId="2" fontId="0" fillId="0" borderId="0" xfId="0" applyNumberFormat="1"/>
    <xf numFmtId="10" fontId="0" fillId="0" borderId="0" xfId="4" applyNumberFormat="1" applyFont="1"/>
    <xf numFmtId="0" fontId="13" fillId="0" borderId="0" xfId="0" applyFont="1" applyAlignment="1">
      <alignment vertical="center"/>
    </xf>
    <xf numFmtId="0" fontId="14" fillId="0" borderId="0" xfId="5"/>
    <xf numFmtId="0" fontId="15" fillId="0" borderId="0" xfId="5" applyFont="1"/>
    <xf numFmtId="166" fontId="14" fillId="0" borderId="0" xfId="5" applyNumberFormat="1"/>
    <xf numFmtId="167" fontId="14" fillId="0" borderId="0" xfId="5" applyNumberFormat="1"/>
    <xf numFmtId="4" fontId="14" fillId="0" borderId="0" xfId="5" applyNumberFormat="1"/>
    <xf numFmtId="3" fontId="14" fillId="0" borderId="0" xfId="5" applyNumberFormat="1"/>
    <xf numFmtId="0" fontId="5" fillId="0" borderId="0" xfId="3" applyFill="1"/>
    <xf numFmtId="0" fontId="4" fillId="0" borderId="1" xfId="6" applyFont="1" applyFill="1" applyBorder="1"/>
    <xf numFmtId="14" fontId="4" fillId="0" borderId="1" xfId="6" applyNumberFormat="1" applyFont="1" applyFill="1" applyBorder="1"/>
    <xf numFmtId="14" fontId="4" fillId="0" borderId="1" xfId="6" applyNumberFormat="1" applyFont="1" applyFill="1" applyBorder="1" applyAlignment="1">
      <alignment horizontal="left"/>
    </xf>
    <xf numFmtId="2" fontId="4" fillId="0" borderId="1" xfId="6" applyNumberFormat="1" applyFont="1" applyFill="1" applyBorder="1" applyAlignment="1">
      <alignment horizontal="left"/>
    </xf>
    <xf numFmtId="168" fontId="4" fillId="0" borderId="1" xfId="6" applyNumberFormat="1" applyFont="1" applyFill="1" applyBorder="1"/>
    <xf numFmtId="0" fontId="17" fillId="0" borderId="1" xfId="6" applyFont="1" applyFill="1" applyBorder="1"/>
    <xf numFmtId="0" fontId="4" fillId="6" borderId="1" xfId="6" applyFont="1" applyFill="1" applyBorder="1" applyAlignment="1">
      <alignment wrapText="1"/>
    </xf>
    <xf numFmtId="14" fontId="17" fillId="0" borderId="1" xfId="6" applyNumberFormat="1" applyFont="1" applyFill="1" applyBorder="1"/>
    <xf numFmtId="16" fontId="4" fillId="0" borderId="1" xfId="6" applyNumberFormat="1" applyFont="1" applyFill="1" applyBorder="1"/>
    <xf numFmtId="0" fontId="4" fillId="6" borderId="1" xfId="0" applyFont="1" applyFill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14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44" fontId="4" fillId="0" borderId="1" xfId="0" applyNumberFormat="1" applyFont="1" applyBorder="1"/>
    <xf numFmtId="0" fontId="17" fillId="0" borderId="1" xfId="0" applyFont="1" applyBorder="1"/>
    <xf numFmtId="0" fontId="3" fillId="0" borderId="1" xfId="0" applyFont="1" applyBorder="1"/>
  </cellXfs>
  <cellStyles count="8">
    <cellStyle name="Hyperlink" xfId="3" builtinId="8"/>
    <cellStyle name="Hyperlink 2" xfId="7" xr:uid="{62FEAB80-0185-4CF6-AA10-958EF91A7715}"/>
    <cellStyle name="Procent" xfId="4" builtinId="5"/>
    <cellStyle name="Standaard" xfId="0" builtinId="0"/>
    <cellStyle name="Standaard 2" xfId="5" xr:uid="{C81BA137-EB36-4869-BB2D-754DCAE248EE}"/>
    <cellStyle name="Standaard 3" xfId="6" xr:uid="{79804983-0713-45C1-987A-2AD3E24B0991}"/>
    <cellStyle name="Standaard_Persoonsgegevens Rivierenland te Tiel tbv de heer Dingelstad" xfId="2" xr:uid="{3075B31E-7188-4EBD-9EEC-F89A8F332C92}"/>
    <cellStyle name="Standaard_Voorcalculatie gemeente Vught" xfId="1" xr:uid="{39FA864B-3CDE-4C50-83F4-F31E24A37509}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</dxf>
    <dxf>
      <numFmt numFmtId="2" formatCode="0.00"/>
    </dxf>
    <dxf>
      <numFmt numFmtId="19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435117</xdr:colOff>
      <xdr:row>10</xdr:row>
      <xdr:rowOff>19208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674B5F4-20E4-F3F3-1A1D-F3F85AED9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969517" cy="18289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480947</xdr:colOff>
      <xdr:row>10</xdr:row>
      <xdr:rowOff>95415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810702F-B0F1-BFA6-F1DE-392238FD5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34547" cy="190516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F36AFA-3F7B-46B2-AEB0-CA9DC6FB3B25}" name="Tabel1" displayName="Tabel1" ref="A1:H3" totalsRowShown="0">
  <autoFilter ref="A1:H3" xr:uid="{CCF36AFA-3F7B-46B2-AEB0-CA9DC6FB3B25}"/>
  <tableColumns count="8">
    <tableColumn id="1" xr3:uid="{617319AC-87E7-4047-BB21-F788510DEBB5}" name="Locatie"/>
    <tableColumn id="2" xr3:uid="{18F9A827-CD74-4B55-BF50-615DF06B5506}" name="Functie"/>
    <tableColumn id="3" xr3:uid="{9294EF82-A4B4-4B11-A376-6149F5F8B3DC}" name="Geboortejaar"/>
    <tableColumn id="4" xr3:uid="{2C52A5C3-7E88-473C-B4DE-C2182547468C}" name="Datum in dienst" dataDxfId="2"/>
    <tableColumn id="5" xr3:uid="{03E22DF9-FA36-4C9D-840A-B932F76D0B97}" name="Uren/week" dataDxfId="1"/>
    <tableColumn id="6" xr3:uid="{1D326EF5-F076-43F7-BB7B-F19019C9E43F}" name="Salarisschaal"/>
    <tableColumn id="7" xr3:uid="{8D56422E-A685-47C4-8207-C902B5D78542}" name="Trede"/>
    <tableColumn id="8" xr3:uid="{803E7CB5-4E15-439F-92AA-5A97DE0BFEB1}" name="Percentage" dataDxfId="0" dataCellStyle="Procent">
      <calculatedColumnFormula>E2/25.42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C8A40-D66D-4C31-8612-E31A32A8A079}">
  <dimension ref="A1:C28"/>
  <sheetViews>
    <sheetView tabSelected="1" workbookViewId="0">
      <selection activeCell="K14" sqref="K14"/>
    </sheetView>
  </sheetViews>
  <sheetFormatPr defaultRowHeight="14.4" x14ac:dyDescent="0.3"/>
  <cols>
    <col min="1" max="1" width="24.5546875" bestFit="1" customWidth="1"/>
    <col min="2" max="2" width="26.21875" bestFit="1" customWidth="1"/>
    <col min="3" max="3" width="33.88671875" bestFit="1" customWidth="1"/>
  </cols>
  <sheetData>
    <row r="1" spans="1:3" x14ac:dyDescent="0.3">
      <c r="A1" s="2" t="s">
        <v>29</v>
      </c>
      <c r="B1" s="2" t="s">
        <v>27</v>
      </c>
    </row>
    <row r="2" spans="1:3" x14ac:dyDescent="0.3">
      <c r="A2" s="1" t="s">
        <v>0</v>
      </c>
      <c r="B2" s="1" t="s">
        <v>56</v>
      </c>
    </row>
    <row r="3" spans="1:3" x14ac:dyDescent="0.3">
      <c r="A3" s="1" t="s">
        <v>1</v>
      </c>
      <c r="B3" s="1" t="s">
        <v>56</v>
      </c>
    </row>
    <row r="4" spans="1:3" x14ac:dyDescent="0.3">
      <c r="A4" s="1" t="s">
        <v>2</v>
      </c>
      <c r="B4" s="1" t="s">
        <v>56</v>
      </c>
    </row>
    <row r="5" spans="1:3" x14ac:dyDescent="0.3">
      <c r="A5" s="1" t="s">
        <v>3</v>
      </c>
      <c r="B5" s="1" t="s">
        <v>56</v>
      </c>
    </row>
    <row r="6" spans="1:3" x14ac:dyDescent="0.3">
      <c r="A6" s="1" t="s">
        <v>4</v>
      </c>
      <c r="B6" s="1" t="s">
        <v>56</v>
      </c>
    </row>
    <row r="7" spans="1:3" x14ac:dyDescent="0.3">
      <c r="A7" s="1" t="s">
        <v>5</v>
      </c>
      <c r="B7" s="1" t="s">
        <v>56</v>
      </c>
    </row>
    <row r="8" spans="1:3" x14ac:dyDescent="0.3">
      <c r="A8" s="1" t="s">
        <v>6</v>
      </c>
      <c r="B8" s="1" t="s">
        <v>158</v>
      </c>
    </row>
    <row r="9" spans="1:3" x14ac:dyDescent="0.3">
      <c r="A9" s="1" t="s">
        <v>7</v>
      </c>
      <c r="B9" s="1" t="s">
        <v>128</v>
      </c>
    </row>
    <row r="10" spans="1:3" x14ac:dyDescent="0.3">
      <c r="A10" s="1" t="s">
        <v>8</v>
      </c>
      <c r="B10" s="1" t="s">
        <v>56</v>
      </c>
    </row>
    <row r="11" spans="1:3" x14ac:dyDescent="0.3">
      <c r="A11" s="1" t="s">
        <v>9</v>
      </c>
      <c r="B11" s="1" t="s">
        <v>56</v>
      </c>
    </row>
    <row r="12" spans="1:3" x14ac:dyDescent="0.3">
      <c r="A12" s="1" t="s">
        <v>10</v>
      </c>
      <c r="B12" s="1" t="s">
        <v>56</v>
      </c>
    </row>
    <row r="13" spans="1:3" x14ac:dyDescent="0.3">
      <c r="A13" s="1" t="s">
        <v>11</v>
      </c>
      <c r="B13" s="1" t="s">
        <v>158</v>
      </c>
    </row>
    <row r="14" spans="1:3" x14ac:dyDescent="0.3">
      <c r="A14" s="1" t="s">
        <v>12</v>
      </c>
      <c r="B14" s="1" t="s">
        <v>128</v>
      </c>
    </row>
    <row r="15" spans="1:3" x14ac:dyDescent="0.3">
      <c r="A15" s="1" t="s">
        <v>13</v>
      </c>
      <c r="B15" s="1" t="s">
        <v>128</v>
      </c>
      <c r="C15" s="42"/>
    </row>
    <row r="16" spans="1:3" x14ac:dyDescent="0.3">
      <c r="A16" s="1" t="s">
        <v>14</v>
      </c>
      <c r="B16" s="1" t="s">
        <v>56</v>
      </c>
    </row>
    <row r="17" spans="1:3" x14ac:dyDescent="0.3">
      <c r="A17" s="1" t="s">
        <v>15</v>
      </c>
      <c r="B17" s="1" t="s">
        <v>56</v>
      </c>
    </row>
    <row r="18" spans="1:3" x14ac:dyDescent="0.3">
      <c r="A18" s="1" t="s">
        <v>16</v>
      </c>
      <c r="B18" s="1" t="s">
        <v>56</v>
      </c>
    </row>
    <row r="19" spans="1:3" x14ac:dyDescent="0.3">
      <c r="A19" s="1" t="s">
        <v>17</v>
      </c>
      <c r="B19" s="1" t="s">
        <v>158</v>
      </c>
      <c r="C19" s="53"/>
    </row>
    <row r="20" spans="1:3" x14ac:dyDescent="0.3">
      <c r="A20" s="1" t="s">
        <v>18</v>
      </c>
      <c r="B20" s="1" t="s">
        <v>56</v>
      </c>
    </row>
    <row r="21" spans="1:3" x14ac:dyDescent="0.3">
      <c r="A21" s="1" t="s">
        <v>19</v>
      </c>
      <c r="B21" s="1" t="s">
        <v>56</v>
      </c>
    </row>
    <row r="22" spans="1:3" x14ac:dyDescent="0.3">
      <c r="A22" s="1" t="s">
        <v>20</v>
      </c>
      <c r="B22" s="1" t="s">
        <v>56</v>
      </c>
    </row>
    <row r="23" spans="1:3" x14ac:dyDescent="0.3">
      <c r="A23" s="1" t="s">
        <v>21</v>
      </c>
      <c r="B23" s="1" t="s">
        <v>56</v>
      </c>
    </row>
    <row r="24" spans="1:3" x14ac:dyDescent="0.3">
      <c r="A24" s="1" t="s">
        <v>22</v>
      </c>
      <c r="B24" s="1" t="s">
        <v>128</v>
      </c>
    </row>
    <row r="25" spans="1:3" x14ac:dyDescent="0.3">
      <c r="A25" s="1" t="s">
        <v>23</v>
      </c>
      <c r="B25" s="1" t="s">
        <v>128</v>
      </c>
    </row>
    <row r="26" spans="1:3" x14ac:dyDescent="0.3">
      <c r="A26" s="1" t="s">
        <v>24</v>
      </c>
      <c r="B26" s="1" t="s">
        <v>56</v>
      </c>
    </row>
    <row r="27" spans="1:3" x14ac:dyDescent="0.3">
      <c r="A27" s="1" t="s">
        <v>25</v>
      </c>
      <c r="B27" s="1" t="s">
        <v>56</v>
      </c>
    </row>
    <row r="28" spans="1:3" x14ac:dyDescent="0.3">
      <c r="A28" s="1" t="s">
        <v>26</v>
      </c>
      <c r="B28" s="1" t="s">
        <v>56</v>
      </c>
    </row>
  </sheetData>
  <sheetProtection algorithmName="SHA-512" hashValue="bmHs8BuMY8ZNQ1Z0pIz8oju2slOZ21bImIpJMvMYyYGj45plZlB2DP8BWSlqF7zkshbGYlO3gp1nYG2WSCJy3g==" saltValue="9l/zjunD+H4W7GYCaIYa4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AE00D-B71A-4265-997C-8A449B8CAE33}">
  <dimension ref="A1:Q2"/>
  <sheetViews>
    <sheetView workbookViewId="0">
      <selection activeCell="E2" sqref="E2"/>
    </sheetView>
  </sheetViews>
  <sheetFormatPr defaultRowHeight="14.4" x14ac:dyDescent="0.3"/>
  <cols>
    <col min="1" max="1" width="20" bestFit="1" customWidth="1"/>
    <col min="4" max="4" width="31.109375" bestFit="1" customWidth="1"/>
    <col min="8" max="8" width="13.77734375" bestFit="1" customWidth="1"/>
  </cols>
  <sheetData>
    <row r="1" spans="1:17" ht="79.8" x14ac:dyDescent="0.3">
      <c r="A1" s="60" t="s">
        <v>159</v>
      </c>
      <c r="B1" s="60" t="s">
        <v>160</v>
      </c>
      <c r="C1" s="60" t="s">
        <v>161</v>
      </c>
      <c r="D1" s="60" t="s">
        <v>69</v>
      </c>
      <c r="E1" s="60" t="s">
        <v>65</v>
      </c>
      <c r="F1" s="60" t="s">
        <v>162</v>
      </c>
      <c r="G1" s="60" t="s">
        <v>163</v>
      </c>
      <c r="H1" s="60" t="s">
        <v>164</v>
      </c>
      <c r="I1" s="60" t="s">
        <v>165</v>
      </c>
      <c r="J1" s="60" t="s">
        <v>166</v>
      </c>
      <c r="K1" s="60" t="s">
        <v>167</v>
      </c>
      <c r="L1" s="60"/>
      <c r="M1" s="60" t="s">
        <v>168</v>
      </c>
      <c r="N1" s="60" t="s">
        <v>169</v>
      </c>
      <c r="O1" s="60" t="s">
        <v>170</v>
      </c>
      <c r="P1" s="60" t="s">
        <v>171</v>
      </c>
      <c r="Q1" s="60" t="s">
        <v>172</v>
      </c>
    </row>
    <row r="2" spans="1:17" x14ac:dyDescent="0.3">
      <c r="A2" s="54" t="s">
        <v>173</v>
      </c>
      <c r="B2" s="54"/>
      <c r="C2" s="55"/>
      <c r="D2" s="55" t="s">
        <v>174</v>
      </c>
      <c r="E2" s="55">
        <v>44837</v>
      </c>
      <c r="F2" s="55"/>
      <c r="G2" s="56">
        <v>44837</v>
      </c>
      <c r="H2" s="56" t="s">
        <v>175</v>
      </c>
      <c r="I2" s="56"/>
      <c r="J2" s="57">
        <v>17.5</v>
      </c>
      <c r="K2" s="58">
        <v>17.05</v>
      </c>
      <c r="L2" s="58"/>
      <c r="M2" s="62" t="s">
        <v>176</v>
      </c>
      <c r="N2" s="59" t="s">
        <v>177</v>
      </c>
      <c r="O2" s="59"/>
      <c r="P2" s="61" t="s">
        <v>178</v>
      </c>
      <c r="Q2" s="58" t="s">
        <v>178</v>
      </c>
    </row>
  </sheetData>
  <sheetProtection algorithmName="SHA-512" hashValue="S1+u7lASkcUBNEgnz07omLl6AX0sU9byKxNuPE5b7pVv0OdxC7M2ThvgP6LPqHaGdnLg2O1ijFT5FxNGShhGOg==" saltValue="XL+ek397n3cmVBwaslNaK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211A3-E33C-44A2-B446-2618A38494B4}">
  <dimension ref="A1:Q2"/>
  <sheetViews>
    <sheetView workbookViewId="0">
      <selection activeCell="P6" sqref="P6"/>
    </sheetView>
  </sheetViews>
  <sheetFormatPr defaultRowHeight="14.4" x14ac:dyDescent="0.3"/>
  <cols>
    <col min="1" max="1" width="12.77734375" bestFit="1" customWidth="1"/>
    <col min="4" max="4" width="31.109375" bestFit="1" customWidth="1"/>
    <col min="8" max="8" width="11.109375" bestFit="1" customWidth="1"/>
    <col min="13" max="13" width="15.5546875" bestFit="1" customWidth="1"/>
  </cols>
  <sheetData>
    <row r="1" spans="1:17" ht="79.8" x14ac:dyDescent="0.3">
      <c r="A1" s="63" t="s">
        <v>159</v>
      </c>
      <c r="B1" s="63" t="s">
        <v>160</v>
      </c>
      <c r="C1" s="63" t="s">
        <v>161</v>
      </c>
      <c r="D1" s="63" t="s">
        <v>69</v>
      </c>
      <c r="E1" s="63" t="s">
        <v>65</v>
      </c>
      <c r="F1" s="63" t="s">
        <v>162</v>
      </c>
      <c r="G1" s="63" t="s">
        <v>163</v>
      </c>
      <c r="H1" s="63" t="s">
        <v>164</v>
      </c>
      <c r="I1" s="63" t="s">
        <v>165</v>
      </c>
      <c r="J1" s="63" t="s">
        <v>166</v>
      </c>
      <c r="K1" s="63" t="s">
        <v>167</v>
      </c>
      <c r="L1" s="63"/>
      <c r="M1" s="63" t="s">
        <v>168</v>
      </c>
      <c r="N1" s="63" t="s">
        <v>169</v>
      </c>
      <c r="O1" s="63" t="s">
        <v>170</v>
      </c>
      <c r="P1" s="63" t="s">
        <v>171</v>
      </c>
      <c r="Q1" s="63" t="s">
        <v>172</v>
      </c>
    </row>
    <row r="2" spans="1:17" x14ac:dyDescent="0.3">
      <c r="A2" s="64" t="s">
        <v>19</v>
      </c>
      <c r="B2" s="64"/>
      <c r="C2" s="65"/>
      <c r="D2" s="65" t="s">
        <v>174</v>
      </c>
      <c r="E2" s="65">
        <v>46106</v>
      </c>
      <c r="F2" s="65"/>
      <c r="G2" s="66">
        <v>46106</v>
      </c>
      <c r="H2" s="66" t="s">
        <v>182</v>
      </c>
      <c r="I2" s="66"/>
      <c r="J2" s="67">
        <v>11</v>
      </c>
      <c r="K2" s="68">
        <v>15.52</v>
      </c>
      <c r="L2" s="68"/>
      <c r="M2" s="64" t="s">
        <v>183</v>
      </c>
      <c r="N2" s="69" t="s">
        <v>177</v>
      </c>
      <c r="O2" s="69"/>
      <c r="P2" s="69" t="s">
        <v>178</v>
      </c>
      <c r="Q2" s="68" t="s">
        <v>178</v>
      </c>
    </row>
  </sheetData>
  <sheetProtection algorithmName="SHA-512" hashValue="jC6Zg5ddQLeoApfq0noXIJoJZ3LHpXgtG3J5dPWazJhcHg8oQiIqLIjN46lQH+7/JPLZVwijOpysS5pXIrpyKQ==" saltValue="+Ct97eosan2znR1fKCi+E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C7491-B679-4288-A9E4-A68EF29C00AD}">
  <dimension ref="A1:Q2"/>
  <sheetViews>
    <sheetView workbookViewId="0">
      <selection activeCell="N22" sqref="N22"/>
    </sheetView>
  </sheetViews>
  <sheetFormatPr defaultRowHeight="14.4" x14ac:dyDescent="0.3"/>
  <cols>
    <col min="1" max="1" width="10.6640625" customWidth="1"/>
    <col min="5" max="5" width="8.33203125" bestFit="1" customWidth="1"/>
    <col min="7" max="7" width="8.33203125" bestFit="1" customWidth="1"/>
    <col min="8" max="8" width="11.109375" bestFit="1" customWidth="1"/>
    <col min="13" max="13" width="15.5546875" bestFit="1" customWidth="1"/>
  </cols>
  <sheetData>
    <row r="1" spans="1:17" ht="79.8" x14ac:dyDescent="0.3">
      <c r="A1" s="63" t="s">
        <v>159</v>
      </c>
      <c r="B1" s="63" t="s">
        <v>160</v>
      </c>
      <c r="C1" s="63" t="s">
        <v>161</v>
      </c>
      <c r="D1" s="63" t="s">
        <v>69</v>
      </c>
      <c r="E1" s="63" t="s">
        <v>65</v>
      </c>
      <c r="F1" s="63" t="s">
        <v>162</v>
      </c>
      <c r="G1" s="63" t="s">
        <v>163</v>
      </c>
      <c r="H1" s="63" t="s">
        <v>164</v>
      </c>
      <c r="I1" s="63" t="s">
        <v>165</v>
      </c>
      <c r="J1" s="63" t="s">
        <v>166</v>
      </c>
      <c r="K1" s="63" t="s">
        <v>167</v>
      </c>
      <c r="L1" s="63"/>
      <c r="M1" s="63" t="s">
        <v>168</v>
      </c>
      <c r="N1" s="63" t="s">
        <v>169</v>
      </c>
      <c r="O1" s="63" t="s">
        <v>170</v>
      </c>
      <c r="P1" s="63" t="s">
        <v>171</v>
      </c>
      <c r="Q1" s="63" t="s">
        <v>172</v>
      </c>
    </row>
    <row r="2" spans="1:17" x14ac:dyDescent="0.3">
      <c r="A2" s="70" t="s">
        <v>186</v>
      </c>
      <c r="B2" s="64"/>
      <c r="C2" s="65"/>
      <c r="D2" s="65" t="s">
        <v>174</v>
      </c>
      <c r="E2" s="65">
        <v>45901</v>
      </c>
      <c r="F2" s="65"/>
      <c r="G2" s="66">
        <v>46113</v>
      </c>
      <c r="H2" s="66" t="s">
        <v>182</v>
      </c>
      <c r="I2" s="66"/>
      <c r="J2" s="67">
        <v>18.75</v>
      </c>
      <c r="K2" s="68">
        <v>15.52</v>
      </c>
      <c r="L2" s="68"/>
      <c r="M2" s="64" t="s">
        <v>183</v>
      </c>
      <c r="N2" s="69" t="s">
        <v>177</v>
      </c>
      <c r="O2" s="69"/>
      <c r="P2" s="69" t="s">
        <v>178</v>
      </c>
      <c r="Q2" s="68" t="s">
        <v>178</v>
      </c>
    </row>
  </sheetData>
  <sheetProtection algorithmName="SHA-512" hashValue="2s4Jv+jLUBYqVfsT/togz8jsMeMNJaHkpJFZcNcEMrpG9N1NbOyTJHxussXOzqTilpyeLxNcMUfnEQViraZwVQ==" saltValue="FjZJGQuzolUecxeFvHveXw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34DF-DD86-4802-9452-F20394E1D02F}">
  <dimension ref="A1:Q3"/>
  <sheetViews>
    <sheetView workbookViewId="0">
      <selection activeCell="O9" sqref="O9"/>
    </sheetView>
  </sheetViews>
  <sheetFormatPr defaultRowHeight="14.4" x14ac:dyDescent="0.3"/>
  <cols>
    <col min="1" max="1" width="9.88671875" bestFit="1" customWidth="1"/>
    <col min="4" max="4" width="31.109375" bestFit="1" customWidth="1"/>
    <col min="5" max="5" width="10.33203125" bestFit="1" customWidth="1"/>
    <col min="7" max="7" width="10.33203125" bestFit="1" customWidth="1"/>
    <col min="8" max="8" width="13.77734375" bestFit="1" customWidth="1"/>
    <col min="13" max="13" width="15.5546875" bestFit="1" customWidth="1"/>
  </cols>
  <sheetData>
    <row r="1" spans="1:17" ht="79.8" x14ac:dyDescent="0.3">
      <c r="A1" s="63" t="s">
        <v>159</v>
      </c>
      <c r="B1" s="63" t="s">
        <v>160</v>
      </c>
      <c r="C1" s="63" t="s">
        <v>161</v>
      </c>
      <c r="D1" s="63" t="s">
        <v>69</v>
      </c>
      <c r="E1" s="63" t="s">
        <v>65</v>
      </c>
      <c r="F1" s="63" t="s">
        <v>162</v>
      </c>
      <c r="G1" s="63" t="s">
        <v>163</v>
      </c>
      <c r="H1" s="63" t="s">
        <v>164</v>
      </c>
      <c r="I1" s="63" t="s">
        <v>165</v>
      </c>
      <c r="J1" s="63" t="s">
        <v>166</v>
      </c>
      <c r="K1" s="63" t="s">
        <v>167</v>
      </c>
      <c r="L1" s="63"/>
      <c r="M1" s="63" t="s">
        <v>168</v>
      </c>
      <c r="N1" s="63" t="s">
        <v>169</v>
      </c>
      <c r="O1" s="63" t="s">
        <v>170</v>
      </c>
      <c r="P1" s="63" t="s">
        <v>171</v>
      </c>
      <c r="Q1" s="63" t="s">
        <v>172</v>
      </c>
    </row>
    <row r="2" spans="1:17" x14ac:dyDescent="0.3">
      <c r="A2" s="64" t="s">
        <v>184</v>
      </c>
      <c r="B2" s="64"/>
      <c r="C2" s="65"/>
      <c r="D2" s="65" t="s">
        <v>174</v>
      </c>
      <c r="E2" s="65">
        <v>45222</v>
      </c>
      <c r="F2" s="65"/>
      <c r="G2" s="66">
        <v>45222</v>
      </c>
      <c r="H2" s="66" t="s">
        <v>175</v>
      </c>
      <c r="I2" s="66"/>
      <c r="J2" s="67">
        <v>20</v>
      </c>
      <c r="K2" s="68">
        <v>16.55</v>
      </c>
      <c r="L2" s="68"/>
      <c r="M2" s="64" t="s">
        <v>185</v>
      </c>
      <c r="N2" s="69" t="s">
        <v>177</v>
      </c>
      <c r="O2" s="69"/>
      <c r="P2" s="69" t="s">
        <v>178</v>
      </c>
      <c r="Q2" s="68" t="s">
        <v>178</v>
      </c>
    </row>
    <row r="3" spans="1:17" x14ac:dyDescent="0.3">
      <c r="A3" s="64" t="s">
        <v>184</v>
      </c>
      <c r="B3" s="64"/>
      <c r="C3" s="65"/>
      <c r="D3" s="65" t="s">
        <v>174</v>
      </c>
      <c r="E3" s="65">
        <v>46336</v>
      </c>
      <c r="F3" s="65"/>
      <c r="G3" s="66">
        <v>46336</v>
      </c>
      <c r="H3" s="66" t="s">
        <v>182</v>
      </c>
      <c r="I3" s="66"/>
      <c r="J3" s="67">
        <v>12.5</v>
      </c>
      <c r="K3" s="68">
        <v>15.52</v>
      </c>
      <c r="L3" s="68"/>
      <c r="M3" s="64" t="s">
        <v>183</v>
      </c>
      <c r="N3" s="69" t="s">
        <v>177</v>
      </c>
      <c r="O3" s="69"/>
      <c r="P3" s="69" t="s">
        <v>178</v>
      </c>
      <c r="Q3" s="68" t="s">
        <v>178</v>
      </c>
    </row>
  </sheetData>
  <sheetProtection algorithmName="SHA-512" hashValue="01akL4xC0cdJyP20HYDbEHopYpkiBq0lZrH7i4VPXo1FsGVnCBu1e5J0M+NWEEtEuAB6qyk6hBwGfpzd+abnAw==" saltValue="WQ9WHYkk8eAdPWRxS2JfqQ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DC39C-D8D5-48EE-A0B9-1F545EE92E32}">
  <dimension ref="A1:Q2"/>
  <sheetViews>
    <sheetView workbookViewId="0">
      <selection activeCell="K14" sqref="K14"/>
    </sheetView>
  </sheetViews>
  <sheetFormatPr defaultRowHeight="14.4" x14ac:dyDescent="0.3"/>
  <cols>
    <col min="1" max="1" width="11.33203125" bestFit="1" customWidth="1"/>
    <col min="4" max="4" width="31.109375" bestFit="1" customWidth="1"/>
    <col min="7" max="7" width="9.33203125" bestFit="1" customWidth="1"/>
    <col min="8" max="8" width="13.77734375" bestFit="1" customWidth="1"/>
    <col min="13" max="13" width="15" bestFit="1" customWidth="1"/>
  </cols>
  <sheetData>
    <row r="1" spans="1:17" ht="79.8" x14ac:dyDescent="0.3">
      <c r="A1" s="63" t="s">
        <v>159</v>
      </c>
      <c r="B1" s="63" t="s">
        <v>160</v>
      </c>
      <c r="C1" s="63" t="s">
        <v>161</v>
      </c>
      <c r="D1" s="63" t="s">
        <v>69</v>
      </c>
      <c r="E1" s="63" t="s">
        <v>65</v>
      </c>
      <c r="F1" s="63" t="s">
        <v>162</v>
      </c>
      <c r="G1" s="63" t="s">
        <v>163</v>
      </c>
      <c r="H1" s="63" t="s">
        <v>164</v>
      </c>
      <c r="I1" s="63" t="s">
        <v>165</v>
      </c>
      <c r="J1" s="63" t="s">
        <v>166</v>
      </c>
      <c r="K1" s="63" t="s">
        <v>167</v>
      </c>
      <c r="L1" s="63"/>
      <c r="M1" s="63" t="s">
        <v>168</v>
      </c>
      <c r="N1" s="63" t="s">
        <v>169</v>
      </c>
      <c r="O1" s="63" t="s">
        <v>170</v>
      </c>
      <c r="P1" s="63" t="s">
        <v>171</v>
      </c>
      <c r="Q1" s="63" t="s">
        <v>172</v>
      </c>
    </row>
    <row r="2" spans="1:17" x14ac:dyDescent="0.3">
      <c r="A2" s="64" t="s">
        <v>179</v>
      </c>
      <c r="B2" s="64"/>
      <c r="C2" s="65"/>
      <c r="D2" s="65" t="s">
        <v>174</v>
      </c>
      <c r="E2" s="65">
        <v>44796</v>
      </c>
      <c r="F2" s="65"/>
      <c r="G2" s="66">
        <v>44796</v>
      </c>
      <c r="H2" s="66" t="s">
        <v>175</v>
      </c>
      <c r="I2" s="66"/>
      <c r="J2" s="67">
        <v>19.25</v>
      </c>
      <c r="K2" s="68">
        <v>17.05</v>
      </c>
      <c r="L2" s="68"/>
      <c r="M2" s="64" t="s">
        <v>180</v>
      </c>
      <c r="N2" s="64" t="s">
        <v>177</v>
      </c>
      <c r="O2" s="64" t="s">
        <v>86</v>
      </c>
      <c r="P2" s="64" t="s">
        <v>178</v>
      </c>
      <c r="Q2" s="68" t="s">
        <v>178</v>
      </c>
    </row>
  </sheetData>
  <sheetProtection algorithmName="SHA-512" hashValue="HfeamQ/AFylXMV45z1Mu0r3qsOLe3ryjmExhnCutwGo79TD1w1DRqGZSJxtsFL8HL68Ar0LbtIy9lHk6jjJNYA==" saltValue="GIuHfXWM9V+6QfncLMmj3Q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30B95-BBF2-4317-9A64-91BB9AB56A83}">
  <dimension ref="A1:Q2"/>
  <sheetViews>
    <sheetView workbookViewId="0">
      <selection activeCell="N11" sqref="N11"/>
    </sheetView>
  </sheetViews>
  <sheetFormatPr defaultRowHeight="14.4" x14ac:dyDescent="0.3"/>
  <cols>
    <col min="1" max="1" width="10" bestFit="1" customWidth="1"/>
    <col min="2" max="2" width="4.33203125" bestFit="1" customWidth="1"/>
    <col min="3" max="3" width="8.44140625" bestFit="1" customWidth="1"/>
    <col min="4" max="4" width="31.109375" bestFit="1" customWidth="1"/>
    <col min="8" max="8" width="11.109375" bestFit="1" customWidth="1"/>
  </cols>
  <sheetData>
    <row r="1" spans="1:17" ht="79.8" x14ac:dyDescent="0.3">
      <c r="A1" s="63" t="s">
        <v>159</v>
      </c>
      <c r="B1" s="63" t="s">
        <v>160</v>
      </c>
      <c r="C1" s="63" t="s">
        <v>161</v>
      </c>
      <c r="D1" s="63" t="s">
        <v>69</v>
      </c>
      <c r="E1" s="63" t="s">
        <v>65</v>
      </c>
      <c r="F1" s="63" t="s">
        <v>162</v>
      </c>
      <c r="G1" s="63" t="s">
        <v>163</v>
      </c>
      <c r="H1" s="63" t="s">
        <v>164</v>
      </c>
      <c r="I1" s="63" t="s">
        <v>165</v>
      </c>
      <c r="J1" s="63" t="s">
        <v>166</v>
      </c>
      <c r="K1" s="63" t="s">
        <v>167</v>
      </c>
      <c r="L1" s="63"/>
      <c r="M1" s="63" t="s">
        <v>168</v>
      </c>
      <c r="N1" s="63" t="s">
        <v>169</v>
      </c>
      <c r="O1" s="63" t="s">
        <v>170</v>
      </c>
      <c r="P1" s="63" t="s">
        <v>171</v>
      </c>
      <c r="Q1" s="63" t="s">
        <v>172</v>
      </c>
    </row>
    <row r="2" spans="1:17" x14ac:dyDescent="0.3">
      <c r="A2" s="64" t="s">
        <v>181</v>
      </c>
      <c r="B2" s="64"/>
      <c r="C2" s="65"/>
      <c r="D2" s="65" t="s">
        <v>174</v>
      </c>
      <c r="E2" s="65">
        <v>45901</v>
      </c>
      <c r="F2" s="65"/>
      <c r="G2" s="66">
        <v>45901</v>
      </c>
      <c r="H2" s="66" t="s">
        <v>182</v>
      </c>
      <c r="I2" s="66"/>
      <c r="J2" s="67">
        <v>16.25</v>
      </c>
      <c r="K2" s="68">
        <v>15.52</v>
      </c>
      <c r="L2" s="68"/>
      <c r="M2" s="64" t="s">
        <v>183</v>
      </c>
      <c r="N2" s="69" t="s">
        <v>177</v>
      </c>
      <c r="O2" s="69"/>
      <c r="P2" s="69" t="s">
        <v>178</v>
      </c>
      <c r="Q2" s="68" t="s">
        <v>178</v>
      </c>
    </row>
  </sheetData>
  <sheetProtection algorithmName="SHA-512" hashValue="XYGc8ZaTF1oOBj20tjgw5WBJx33teGz7X3ThJjki53bYa/qNm4ZCpfzUVOyCpwLr9FA1nW8XrYRxYzqGmBlIlQ==" saltValue="IwkfSNLR6BHrfCcFDOhohQ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56A3A-D1B1-407D-9934-E45BE9A930A4}">
  <dimension ref="A1:X2"/>
  <sheetViews>
    <sheetView workbookViewId="0">
      <selection activeCell="E15" sqref="E15"/>
    </sheetView>
  </sheetViews>
  <sheetFormatPr defaultRowHeight="14.4" x14ac:dyDescent="0.3"/>
  <cols>
    <col min="6" max="6" width="10.33203125" bestFit="1" customWidth="1"/>
    <col min="8" max="8" width="10.33203125" bestFit="1" customWidth="1"/>
    <col min="10" max="10" width="10.33203125" bestFit="1" customWidth="1"/>
    <col min="11" max="11" width="17.21875" bestFit="1" customWidth="1"/>
    <col min="12" max="12" width="13.33203125" bestFit="1" customWidth="1"/>
    <col min="13" max="13" width="18.5546875" bestFit="1" customWidth="1"/>
    <col min="19" max="19" width="21.6640625" bestFit="1" customWidth="1"/>
  </cols>
  <sheetData>
    <row r="1" spans="1:24" x14ac:dyDescent="0.3">
      <c r="A1" s="48" t="s">
        <v>129</v>
      </c>
      <c r="B1" s="48" t="s">
        <v>69</v>
      </c>
      <c r="C1" s="48" t="s">
        <v>130</v>
      </c>
      <c r="D1" s="48" t="s">
        <v>131</v>
      </c>
      <c r="E1" s="48" t="s">
        <v>132</v>
      </c>
      <c r="F1" s="48" t="s">
        <v>133</v>
      </c>
      <c r="G1" s="48" t="s">
        <v>134</v>
      </c>
      <c r="H1" s="48" t="s">
        <v>135</v>
      </c>
      <c r="I1" s="48" t="s">
        <v>136</v>
      </c>
      <c r="J1" s="48" t="s">
        <v>137</v>
      </c>
      <c r="K1" s="48" t="s">
        <v>138</v>
      </c>
      <c r="L1" s="48" t="s">
        <v>67</v>
      </c>
      <c r="M1" s="48" t="s">
        <v>139</v>
      </c>
      <c r="N1" s="48" t="s">
        <v>140</v>
      </c>
      <c r="O1" s="48" t="s">
        <v>71</v>
      </c>
      <c r="P1" s="48" t="s">
        <v>141</v>
      </c>
      <c r="Q1" s="48" t="s">
        <v>142</v>
      </c>
      <c r="R1" s="48" t="s">
        <v>143</v>
      </c>
      <c r="S1" s="48" t="s">
        <v>144</v>
      </c>
      <c r="T1" s="48" t="s">
        <v>145</v>
      </c>
      <c r="U1" s="48" t="s">
        <v>146</v>
      </c>
      <c r="V1" s="48" t="s">
        <v>147</v>
      </c>
      <c r="W1" s="48" t="s">
        <v>148</v>
      </c>
      <c r="X1" s="48" t="s">
        <v>149</v>
      </c>
    </row>
    <row r="2" spans="1:24" x14ac:dyDescent="0.3">
      <c r="A2" s="47" t="s">
        <v>150</v>
      </c>
      <c r="B2" s="47" t="s">
        <v>108</v>
      </c>
      <c r="C2" s="47" t="s">
        <v>151</v>
      </c>
      <c r="D2" s="47" t="s">
        <v>152</v>
      </c>
      <c r="E2" s="47"/>
      <c r="F2" s="49">
        <v>46290</v>
      </c>
      <c r="G2" s="47" t="s">
        <v>153</v>
      </c>
      <c r="H2" s="49">
        <v>29823</v>
      </c>
      <c r="I2" s="47" t="s">
        <v>154</v>
      </c>
      <c r="J2" s="49">
        <v>46048</v>
      </c>
      <c r="K2" s="49">
        <v>46048</v>
      </c>
      <c r="L2" s="49">
        <v>46048</v>
      </c>
      <c r="M2" s="49">
        <v>46048</v>
      </c>
      <c r="N2" s="47" t="s">
        <v>155</v>
      </c>
      <c r="O2" s="50">
        <v>1</v>
      </c>
      <c r="P2" s="51">
        <v>15.52</v>
      </c>
      <c r="Q2" s="51">
        <v>25</v>
      </c>
      <c r="R2" s="51">
        <v>30</v>
      </c>
      <c r="S2" s="49">
        <v>46048</v>
      </c>
      <c r="T2" s="47" t="s">
        <v>90</v>
      </c>
      <c r="U2" s="52">
        <v>1</v>
      </c>
      <c r="V2" s="47" t="s">
        <v>156</v>
      </c>
      <c r="W2" s="52">
        <v>2</v>
      </c>
      <c r="X2" s="47" t="s">
        <v>157</v>
      </c>
    </row>
  </sheetData>
  <sheetProtection algorithmName="SHA-512" hashValue="TbW8UOw3ikT/V1QzUEKdTATNOZb6RxpVUzKKRLdDjyM0+YkSJwbfnsTZZucw1iqDx/271FIuv9fjcjfA7sLiOw==" saltValue="1B1x9j7W2q2RIzCt8vKRPw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B9C9D-1BC3-4056-A296-5C3F1FF7D5DF}">
  <dimension ref="B2:B9"/>
  <sheetViews>
    <sheetView workbookViewId="0">
      <selection activeCell="B22" sqref="B22"/>
    </sheetView>
  </sheetViews>
  <sheetFormatPr defaultRowHeight="14.4" x14ac:dyDescent="0.3"/>
  <cols>
    <col min="2" max="2" width="99.5546875" bestFit="1" customWidth="1"/>
  </cols>
  <sheetData>
    <row r="2" spans="2:2" ht="15.6" x14ac:dyDescent="0.3">
      <c r="B2" s="46" t="s">
        <v>120</v>
      </c>
    </row>
    <row r="3" spans="2:2" ht="15.6" x14ac:dyDescent="0.3">
      <c r="B3" s="46" t="s">
        <v>121</v>
      </c>
    </row>
    <row r="4" spans="2:2" ht="15.6" x14ac:dyDescent="0.3">
      <c r="B4" s="46" t="s">
        <v>122</v>
      </c>
    </row>
    <row r="5" spans="2:2" ht="15.6" x14ac:dyDescent="0.3">
      <c r="B5" s="46" t="s">
        <v>123</v>
      </c>
    </row>
    <row r="6" spans="2:2" ht="15.6" x14ac:dyDescent="0.3">
      <c r="B6" s="46" t="s">
        <v>127</v>
      </c>
    </row>
    <row r="7" spans="2:2" ht="15.6" x14ac:dyDescent="0.3">
      <c r="B7" s="46" t="s">
        <v>126</v>
      </c>
    </row>
    <row r="8" spans="2:2" ht="15.6" x14ac:dyDescent="0.3">
      <c r="B8" s="46" t="s">
        <v>124</v>
      </c>
    </row>
    <row r="9" spans="2:2" ht="15.6" x14ac:dyDescent="0.3">
      <c r="B9" s="46" t="s">
        <v>125</v>
      </c>
    </row>
  </sheetData>
  <sheetProtection algorithmName="SHA-512" hashValue="D+dh0a12O7szuVmTvnRyq0DpqkXQj3UAvSEVWBODh2X0+QG+sQw4CnkZbbDthW2ciAaMDbQ+wb8pgtS9H9bPBw==" saltValue="bHOGT2fxHRaLdVOYmP+gKg==" spinCount="100000"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15DD6-1231-4457-894A-14D8268E0D08}">
  <dimension ref="A1"/>
  <sheetViews>
    <sheetView workbookViewId="0">
      <selection activeCell="H25" sqref="H25"/>
    </sheetView>
  </sheetViews>
  <sheetFormatPr defaultRowHeight="14.4" x14ac:dyDescent="0.3"/>
  <sheetData/>
  <sheetProtection algorithmName="SHA-512" hashValue="VfzuFpBw/U+c7tF4iux4yw6WXjVlqLRkiUReotgzPtCIXwl4wPtijsOqI3Zg0We2cTsYEHNLvnsriwolrUF7Wg==" saltValue="YuZnYZmzYKFF2QsfD1HWWQ==" spinCount="100000" sheet="1" objects="1" scenarios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E8249-0F0C-4AA1-8818-955EBF3D98F2}">
  <dimension ref="A1"/>
  <sheetViews>
    <sheetView workbookViewId="0">
      <selection activeCell="H23" sqref="H23"/>
    </sheetView>
  </sheetViews>
  <sheetFormatPr defaultRowHeight="14.4" x14ac:dyDescent="0.3"/>
  <sheetData/>
  <sheetProtection algorithmName="SHA-512" hashValue="qErgJag2/UpwOBKJzazq1NoGoXOpBLBD9FskswI2FfC/NgpG0U3Quq6nqgb1uuHMqwxsF27tvVEEc9N8LN/aIw==" saltValue="A8IFbwSFI89C40/3/Uugtw==" spinCount="100000" sheet="1" objects="1" scenarios="1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D0FA4-706B-4565-AF0E-D6C55AAA1FEA}">
  <dimension ref="A1:H3"/>
  <sheetViews>
    <sheetView workbookViewId="0">
      <selection activeCell="B26" sqref="B26"/>
    </sheetView>
  </sheetViews>
  <sheetFormatPr defaultRowHeight="14.4" x14ac:dyDescent="0.3"/>
  <cols>
    <col min="1" max="1" width="16.77734375" bestFit="1" customWidth="1"/>
    <col min="2" max="2" width="23" bestFit="1" customWidth="1"/>
    <col min="4" max="4" width="17.21875" bestFit="1" customWidth="1"/>
    <col min="5" max="5" width="12.6640625" bestFit="1" customWidth="1"/>
    <col min="6" max="6" width="14.5546875" bestFit="1" customWidth="1"/>
    <col min="8" max="8" width="13" bestFit="1" customWidth="1"/>
  </cols>
  <sheetData>
    <row r="1" spans="1:8" x14ac:dyDescent="0.3">
      <c r="A1" t="s">
        <v>104</v>
      </c>
      <c r="B1" t="s">
        <v>69</v>
      </c>
      <c r="C1" t="s">
        <v>34</v>
      </c>
      <c r="D1" t="s">
        <v>65</v>
      </c>
      <c r="E1" t="s">
        <v>105</v>
      </c>
      <c r="F1" t="s">
        <v>70</v>
      </c>
      <c r="G1" t="s">
        <v>71</v>
      </c>
      <c r="H1" t="s">
        <v>106</v>
      </c>
    </row>
    <row r="2" spans="1:8" x14ac:dyDescent="0.3">
      <c r="A2" t="s">
        <v>119</v>
      </c>
      <c r="B2" t="s">
        <v>108</v>
      </c>
      <c r="C2">
        <v>1969</v>
      </c>
      <c r="D2" s="43">
        <v>42009</v>
      </c>
      <c r="E2" s="44">
        <v>12.5</v>
      </c>
      <c r="F2" t="s">
        <v>109</v>
      </c>
      <c r="G2">
        <v>4</v>
      </c>
      <c r="H2" s="45">
        <f>E2/25.42</f>
        <v>0.49173878835562546</v>
      </c>
    </row>
    <row r="3" spans="1:8" x14ac:dyDescent="0.3">
      <c r="A3" t="s">
        <v>119</v>
      </c>
      <c r="B3" t="s">
        <v>108</v>
      </c>
      <c r="C3">
        <v>1981</v>
      </c>
      <c r="D3" s="43">
        <v>41915</v>
      </c>
      <c r="E3" s="44">
        <v>12.5</v>
      </c>
      <c r="F3" t="s">
        <v>109</v>
      </c>
      <c r="G3">
        <v>4</v>
      </c>
      <c r="H3" s="45">
        <f>E3/25.42</f>
        <v>0.49173878835562546</v>
      </c>
    </row>
  </sheetData>
  <sheetProtection algorithmName="SHA-512" hashValue="+voktv7MMEDW3TueKTxixJLmRuAlfoOEtxywYRRX5r9sX/nHz6EJxpcHLC2UnI17L14CkeZnbCrEpt9B8qWvTA==" saltValue="EZlC85D2wOkLzSGwYkviRQ==" spinCount="100000" sheet="1" objects="1" scenarios="1"/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8A04A-E614-4531-A72D-085F362901DF}">
  <dimension ref="A1:H2"/>
  <sheetViews>
    <sheetView workbookViewId="0">
      <selection activeCell="H9" sqref="H9"/>
    </sheetView>
  </sheetViews>
  <sheetFormatPr defaultRowHeight="14.4" x14ac:dyDescent="0.3"/>
  <cols>
    <col min="1" max="1" width="15.44140625" bestFit="1" customWidth="1"/>
    <col min="2" max="2" width="23" bestFit="1" customWidth="1"/>
    <col min="3" max="3" width="12.21875" bestFit="1" customWidth="1"/>
    <col min="4" max="4" width="14.5546875" bestFit="1" customWidth="1"/>
    <col min="5" max="5" width="10" bestFit="1" customWidth="1"/>
    <col min="6" max="6" width="12.88671875" bestFit="1" customWidth="1"/>
    <col min="8" max="8" width="10.44140625" bestFit="1" customWidth="1"/>
  </cols>
  <sheetData>
    <row r="1" spans="1:8" x14ac:dyDescent="0.3">
      <c r="A1" t="s">
        <v>104</v>
      </c>
      <c r="B1" t="s">
        <v>69</v>
      </c>
      <c r="C1" t="s">
        <v>34</v>
      </c>
      <c r="D1" t="s">
        <v>65</v>
      </c>
      <c r="E1" t="s">
        <v>105</v>
      </c>
      <c r="F1" t="s">
        <v>70</v>
      </c>
      <c r="G1" t="s">
        <v>71</v>
      </c>
      <c r="H1" t="s">
        <v>106</v>
      </c>
    </row>
    <row r="2" spans="1:8" x14ac:dyDescent="0.3">
      <c r="A2" t="s">
        <v>118</v>
      </c>
      <c r="B2" t="s">
        <v>108</v>
      </c>
      <c r="C2">
        <v>1963</v>
      </c>
      <c r="D2" s="43">
        <v>45972</v>
      </c>
      <c r="E2" s="44">
        <v>35</v>
      </c>
      <c r="F2" t="s">
        <v>109</v>
      </c>
      <c r="G2">
        <v>4</v>
      </c>
      <c r="H2" s="45">
        <v>1</v>
      </c>
    </row>
  </sheetData>
  <sheetProtection algorithmName="SHA-512" hashValue="0Stb7xwzD2+fsYrk/ju8mMKQFRflaqRnN1QXzRWf8ZrxYPXv0rP+SLDRBLwKs1J1izBWPACXqWfeymNLEcx9rQ==" saltValue="dvIsjsgm+RZA5R2Yd7JpZw==" spinCount="100000" sheet="1" objects="1" scenarios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59731-2CF1-43E4-94C2-B9EF161C70A0}">
  <dimension ref="A1:H4"/>
  <sheetViews>
    <sheetView workbookViewId="0">
      <selection activeCell="C29" sqref="C29"/>
    </sheetView>
  </sheetViews>
  <sheetFormatPr defaultRowHeight="14.4" x14ac:dyDescent="0.3"/>
  <cols>
    <col min="1" max="1" width="26.109375" bestFit="1" customWidth="1"/>
    <col min="2" max="2" width="23" bestFit="1" customWidth="1"/>
    <col min="3" max="3" width="12.21875" bestFit="1" customWidth="1"/>
    <col min="4" max="4" width="14.5546875" bestFit="1" customWidth="1"/>
    <col min="6" max="6" width="12.88671875" bestFit="1" customWidth="1"/>
    <col min="7" max="7" width="5.6640625" bestFit="1" customWidth="1"/>
    <col min="8" max="8" width="10.44140625" bestFit="1" customWidth="1"/>
  </cols>
  <sheetData>
    <row r="1" spans="1:8" x14ac:dyDescent="0.3">
      <c r="A1" t="s">
        <v>104</v>
      </c>
      <c r="B1" t="s">
        <v>69</v>
      </c>
      <c r="C1" t="s">
        <v>34</v>
      </c>
      <c r="D1" t="s">
        <v>65</v>
      </c>
      <c r="E1" t="s">
        <v>105</v>
      </c>
      <c r="F1" t="s">
        <v>70</v>
      </c>
      <c r="G1" t="s">
        <v>71</v>
      </c>
      <c r="H1" t="s">
        <v>106</v>
      </c>
    </row>
    <row r="2" spans="1:8" x14ac:dyDescent="0.3">
      <c r="A2" t="s">
        <v>116</v>
      </c>
      <c r="B2" t="s">
        <v>108</v>
      </c>
      <c r="C2">
        <v>1969</v>
      </c>
      <c r="D2" s="43">
        <v>42009</v>
      </c>
      <c r="E2" s="44">
        <v>9.42</v>
      </c>
      <c r="F2" t="s">
        <v>109</v>
      </c>
      <c r="G2">
        <v>4</v>
      </c>
      <c r="H2" s="45">
        <f>E2/25.42</f>
        <v>0.37057435090479934</v>
      </c>
    </row>
    <row r="3" spans="1:8" x14ac:dyDescent="0.3">
      <c r="A3" t="s">
        <v>116</v>
      </c>
      <c r="B3" t="s">
        <v>108</v>
      </c>
      <c r="C3">
        <v>1981</v>
      </c>
      <c r="D3" s="43">
        <v>41915</v>
      </c>
      <c r="E3" s="44">
        <v>9.42</v>
      </c>
      <c r="F3" t="s">
        <v>109</v>
      </c>
      <c r="G3">
        <v>4</v>
      </c>
      <c r="H3" s="45">
        <f>E3/25.42</f>
        <v>0.37057435090479934</v>
      </c>
    </row>
    <row r="4" spans="1:8" x14ac:dyDescent="0.3">
      <c r="A4" t="s">
        <v>117</v>
      </c>
      <c r="B4" t="s">
        <v>108</v>
      </c>
      <c r="C4">
        <v>1993</v>
      </c>
      <c r="D4" s="43">
        <v>46076</v>
      </c>
      <c r="E4" s="44">
        <v>15</v>
      </c>
      <c r="F4" t="s">
        <v>109</v>
      </c>
      <c r="G4">
        <v>4</v>
      </c>
      <c r="H4" s="45">
        <v>1</v>
      </c>
    </row>
  </sheetData>
  <sheetProtection algorithmName="SHA-512" hashValue="OLlu+9Jj6AiXhrHfhc6Z8xDQWFYFE47B6+RFMfb/Jp3j5XpZgBF+vI5eHd82eNbhCgiG/JtT02GS281z2uWL7g==" saltValue="ZOJg53D1WRAVzpAjKcEsxg==" spinCount="100000" sheet="1" objects="1" scenarios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EAC66-5EDC-4706-B66E-6217BD0666A5}">
  <dimension ref="A1:H3"/>
  <sheetViews>
    <sheetView workbookViewId="0">
      <selection activeCell="I10" sqref="I10"/>
    </sheetView>
  </sheetViews>
  <sheetFormatPr defaultRowHeight="14.4" x14ac:dyDescent="0.3"/>
  <cols>
    <col min="1" max="1" width="17.88671875" bestFit="1" customWidth="1"/>
    <col min="2" max="2" width="23" bestFit="1" customWidth="1"/>
    <col min="3" max="3" width="12.21875" bestFit="1" customWidth="1"/>
    <col min="4" max="4" width="14.5546875" bestFit="1" customWidth="1"/>
    <col min="5" max="5" width="10" bestFit="1" customWidth="1"/>
    <col min="6" max="6" width="12.88671875" bestFit="1" customWidth="1"/>
    <col min="7" max="7" width="5.6640625" bestFit="1" customWidth="1"/>
    <col min="8" max="8" width="10.44140625" bestFit="1" customWidth="1"/>
  </cols>
  <sheetData>
    <row r="1" spans="1:8" x14ac:dyDescent="0.3">
      <c r="A1" t="s">
        <v>104</v>
      </c>
      <c r="B1" t="s">
        <v>69</v>
      </c>
      <c r="C1" t="s">
        <v>34</v>
      </c>
      <c r="D1" t="s">
        <v>65</v>
      </c>
      <c r="E1" t="s">
        <v>105</v>
      </c>
      <c r="F1" t="s">
        <v>70</v>
      </c>
      <c r="G1" t="s">
        <v>71</v>
      </c>
      <c r="H1" t="s">
        <v>106</v>
      </c>
    </row>
    <row r="2" spans="1:8" x14ac:dyDescent="0.3">
      <c r="A2" t="s">
        <v>115</v>
      </c>
      <c r="B2" t="s">
        <v>108</v>
      </c>
      <c r="C2">
        <v>1969</v>
      </c>
      <c r="D2" s="43">
        <v>42009</v>
      </c>
      <c r="E2" s="44">
        <v>3.5</v>
      </c>
      <c r="F2" t="s">
        <v>109</v>
      </c>
      <c r="G2">
        <v>4</v>
      </c>
      <c r="H2" s="45">
        <f>E2/25.42</f>
        <v>0.13768686073957512</v>
      </c>
    </row>
    <row r="3" spans="1:8" x14ac:dyDescent="0.3">
      <c r="A3" t="s">
        <v>115</v>
      </c>
      <c r="B3" t="s">
        <v>108</v>
      </c>
      <c r="C3">
        <v>1981</v>
      </c>
      <c r="D3" s="43">
        <v>41915</v>
      </c>
      <c r="E3" s="44">
        <v>3.5</v>
      </c>
      <c r="F3" t="s">
        <v>109</v>
      </c>
      <c r="G3">
        <v>4</v>
      </c>
      <c r="H3" s="45">
        <f>E3/25.42</f>
        <v>0.13768686073957512</v>
      </c>
    </row>
  </sheetData>
  <sheetProtection algorithmName="SHA-512" hashValue="IHdqB5nzjEF6EbWD74aenWQUkGNkyujBctFSvepjtQjgRoS/fx8U3O4WNz4gI1lyncuvkgdwboChwQL6DSE3sQ==" saltValue="oL8E3WHcoRAaDQI+PpTkzA==" spinCount="100000" sheet="1" objects="1" scenarios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24D72-BC91-428E-B9BD-0DCD90DC3826}">
  <dimension ref="A1:H4"/>
  <sheetViews>
    <sheetView workbookViewId="0">
      <selection activeCell="F21" sqref="F21"/>
    </sheetView>
  </sheetViews>
  <sheetFormatPr defaultRowHeight="14.4" x14ac:dyDescent="0.3"/>
  <cols>
    <col min="1" max="1" width="29.44140625" bestFit="1" customWidth="1"/>
    <col min="2" max="2" width="23" bestFit="1" customWidth="1"/>
    <col min="3" max="3" width="12.21875" bestFit="1" customWidth="1"/>
    <col min="4" max="4" width="14.5546875" bestFit="1" customWidth="1"/>
    <col min="5" max="5" width="10" bestFit="1" customWidth="1"/>
    <col min="6" max="6" width="12.88671875" bestFit="1" customWidth="1"/>
    <col min="7" max="7" width="5.6640625" bestFit="1" customWidth="1"/>
    <col min="8" max="8" width="10.44140625" bestFit="1" customWidth="1"/>
  </cols>
  <sheetData>
    <row r="1" spans="1:8" x14ac:dyDescent="0.3">
      <c r="A1" t="s">
        <v>104</v>
      </c>
      <c r="B1" t="s">
        <v>69</v>
      </c>
      <c r="C1" t="s">
        <v>34</v>
      </c>
      <c r="D1" t="s">
        <v>65</v>
      </c>
      <c r="E1" t="s">
        <v>105</v>
      </c>
      <c r="F1" t="s">
        <v>70</v>
      </c>
      <c r="G1" t="s">
        <v>71</v>
      </c>
      <c r="H1" t="s">
        <v>106</v>
      </c>
    </row>
    <row r="2" spans="1:8" x14ac:dyDescent="0.3">
      <c r="A2" t="s">
        <v>107</v>
      </c>
      <c r="B2" t="s">
        <v>108</v>
      </c>
      <c r="C2">
        <v>1973</v>
      </c>
      <c r="D2" s="43">
        <v>42629</v>
      </c>
      <c r="E2" s="44">
        <v>15</v>
      </c>
      <c r="F2" t="s">
        <v>109</v>
      </c>
      <c r="G2">
        <v>4</v>
      </c>
      <c r="H2" s="45">
        <v>0.75</v>
      </c>
    </row>
    <row r="3" spans="1:8" x14ac:dyDescent="0.3">
      <c r="A3" t="s">
        <v>110</v>
      </c>
      <c r="B3" t="s">
        <v>111</v>
      </c>
      <c r="E3" s="44"/>
      <c r="H3" s="45"/>
    </row>
    <row r="4" spans="1:8" x14ac:dyDescent="0.3">
      <c r="A4" t="s">
        <v>112</v>
      </c>
      <c r="B4" t="s">
        <v>108</v>
      </c>
      <c r="C4">
        <v>1973</v>
      </c>
      <c r="D4" s="43">
        <v>42629</v>
      </c>
      <c r="E4" s="44">
        <v>5</v>
      </c>
      <c r="F4" t="s">
        <v>109</v>
      </c>
      <c r="G4">
        <v>4</v>
      </c>
      <c r="H4" s="45">
        <v>0.25</v>
      </c>
    </row>
  </sheetData>
  <sheetProtection algorithmName="SHA-512" hashValue="Q+5N5kVEKXuQchKXstcKxdXNrqw8rk6BL8V1xWREvrhGWmL0eE0e61NeohocOW9CPPnfM9/aFdiLKhdnG2b/Vg==" saltValue="xRzc6CJJzsjykTHzhf0FTQ==" spinCount="100000" sheet="1" objects="1" scenarios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4A23E-88E5-464C-93C4-48CDFA5DD71D}">
  <dimension ref="A1:H3"/>
  <sheetViews>
    <sheetView workbookViewId="0">
      <selection activeCell="K13" sqref="K13"/>
    </sheetView>
  </sheetViews>
  <sheetFormatPr defaultRowHeight="14.4" x14ac:dyDescent="0.3"/>
  <cols>
    <col min="1" max="1" width="28.44140625" bestFit="1" customWidth="1"/>
    <col min="2" max="2" width="23" bestFit="1" customWidth="1"/>
    <col min="4" max="4" width="14.5546875" bestFit="1" customWidth="1"/>
    <col min="6" max="6" width="12.88671875" bestFit="1" customWidth="1"/>
    <col min="8" max="8" width="10.44140625" bestFit="1" customWidth="1"/>
  </cols>
  <sheetData>
    <row r="1" spans="1:8" x14ac:dyDescent="0.3">
      <c r="A1" t="s">
        <v>104</v>
      </c>
      <c r="B1" t="s">
        <v>69</v>
      </c>
      <c r="C1" t="s">
        <v>34</v>
      </c>
      <c r="D1" t="s">
        <v>65</v>
      </c>
      <c r="E1" t="s">
        <v>105</v>
      </c>
      <c r="F1" t="s">
        <v>70</v>
      </c>
      <c r="G1" t="s">
        <v>71</v>
      </c>
      <c r="H1" t="s">
        <v>106</v>
      </c>
    </row>
    <row r="2" spans="1:8" x14ac:dyDescent="0.3">
      <c r="A2" t="s">
        <v>113</v>
      </c>
      <c r="B2" t="s">
        <v>108</v>
      </c>
      <c r="C2">
        <v>2001</v>
      </c>
      <c r="D2" s="43">
        <v>45938</v>
      </c>
      <c r="E2" s="44">
        <v>17.5</v>
      </c>
      <c r="F2" t="s">
        <v>109</v>
      </c>
      <c r="G2">
        <v>4</v>
      </c>
      <c r="H2" s="45">
        <f>E2/30</f>
        <v>0.58333333333333337</v>
      </c>
    </row>
    <row r="3" spans="1:8" x14ac:dyDescent="0.3">
      <c r="A3" t="s">
        <v>114</v>
      </c>
      <c r="B3" t="s">
        <v>108</v>
      </c>
      <c r="C3">
        <v>2001</v>
      </c>
      <c r="D3" s="43">
        <v>45938</v>
      </c>
      <c r="E3" s="44">
        <v>12.5</v>
      </c>
      <c r="F3" t="s">
        <v>109</v>
      </c>
      <c r="G3">
        <v>4</v>
      </c>
      <c r="H3" s="45">
        <f>E3/30</f>
        <v>0.41666666666666669</v>
      </c>
    </row>
  </sheetData>
  <sheetProtection algorithmName="SHA-512" hashValue="7P7uhaHMWMR9Oln41rTo4dgigCV0FaTbSN+0htrmN4vHgG7ZT+MGuDZduLkIyL/NhfcM99N6Z4iANIR8ildCjA==" saltValue="GH8BGZN3XLfQPgVML7HVuQ==" spinCount="100000" sheet="1" objects="1" scenarios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5BF76-9B56-4708-9550-842C56B9586B}">
  <dimension ref="A1:V3"/>
  <sheetViews>
    <sheetView workbookViewId="0">
      <selection activeCell="D24" sqref="D24"/>
    </sheetView>
  </sheetViews>
  <sheetFormatPr defaultRowHeight="14.4" x14ac:dyDescent="0.3"/>
  <cols>
    <col min="2" max="2" width="13.33203125" bestFit="1" customWidth="1"/>
    <col min="5" max="5" width="10.33203125" bestFit="1" customWidth="1"/>
    <col min="6" max="6" width="9.33203125" bestFit="1" customWidth="1"/>
    <col min="7" max="7" width="13.5546875" bestFit="1" customWidth="1"/>
    <col min="10" max="10" width="18.21875" bestFit="1" customWidth="1"/>
    <col min="16" max="16" width="12.33203125" customWidth="1"/>
    <col min="17" max="17" width="12.109375" customWidth="1"/>
  </cols>
  <sheetData>
    <row r="1" spans="1:22" s="8" customFormat="1" ht="105.6" x14ac:dyDescent="0.25">
      <c r="A1" s="3" t="s">
        <v>30</v>
      </c>
      <c r="B1" s="4" t="s">
        <v>31</v>
      </c>
      <c r="C1" s="4" t="s">
        <v>32</v>
      </c>
      <c r="D1" s="5" t="s">
        <v>33</v>
      </c>
      <c r="E1" s="5" t="s">
        <v>34</v>
      </c>
      <c r="F1" s="5" t="s">
        <v>35</v>
      </c>
      <c r="G1" s="5" t="s">
        <v>36</v>
      </c>
      <c r="H1" s="5" t="s">
        <v>37</v>
      </c>
      <c r="I1" s="5" t="s">
        <v>38</v>
      </c>
      <c r="J1" s="5" t="s">
        <v>39</v>
      </c>
      <c r="K1" s="5" t="s">
        <v>40</v>
      </c>
      <c r="L1" s="5" t="s">
        <v>41</v>
      </c>
      <c r="M1" s="5" t="s">
        <v>42</v>
      </c>
      <c r="N1" s="5" t="s">
        <v>43</v>
      </c>
      <c r="O1" s="5" t="s">
        <v>44</v>
      </c>
      <c r="P1" s="6" t="s">
        <v>45</v>
      </c>
      <c r="Q1" s="6" t="s">
        <v>46</v>
      </c>
      <c r="R1" s="7"/>
      <c r="S1" s="5" t="s">
        <v>47</v>
      </c>
      <c r="T1" s="5" t="s">
        <v>48</v>
      </c>
      <c r="U1" s="5" t="s">
        <v>49</v>
      </c>
      <c r="V1" s="5" t="s">
        <v>50</v>
      </c>
    </row>
    <row r="2" spans="1:22" s="14" customFormat="1" x14ac:dyDescent="0.3">
      <c r="A2" s="9">
        <v>1</v>
      </c>
      <c r="B2" s="1" t="s">
        <v>51</v>
      </c>
      <c r="C2" s="1"/>
      <c r="D2" s="10"/>
      <c r="E2" s="11">
        <v>28845</v>
      </c>
      <c r="F2" s="11">
        <v>44826</v>
      </c>
      <c r="G2" s="10" t="s">
        <v>52</v>
      </c>
      <c r="H2" s="10"/>
      <c r="I2" s="11" t="s">
        <v>53</v>
      </c>
      <c r="J2" s="10" t="s">
        <v>54</v>
      </c>
      <c r="K2" s="10" t="s">
        <v>55</v>
      </c>
      <c r="L2" s="12">
        <v>17.05</v>
      </c>
      <c r="M2" s="10" t="s">
        <v>55</v>
      </c>
      <c r="N2" s="10">
        <v>29.25</v>
      </c>
      <c r="O2" s="10">
        <v>10</v>
      </c>
      <c r="P2" s="10"/>
      <c r="Q2" s="13"/>
      <c r="R2" s="10"/>
      <c r="S2" s="10"/>
      <c r="T2" s="10" t="s">
        <v>56</v>
      </c>
      <c r="U2" s="10"/>
      <c r="V2" s="10"/>
    </row>
    <row r="3" spans="1:22" s="14" customFormat="1" x14ac:dyDescent="0.3">
      <c r="A3" s="9">
        <v>2</v>
      </c>
      <c r="B3" s="1" t="s">
        <v>51</v>
      </c>
      <c r="C3" s="1"/>
      <c r="D3" s="10"/>
      <c r="E3" s="11">
        <v>25750</v>
      </c>
      <c r="F3" s="11">
        <v>44438</v>
      </c>
      <c r="G3" s="10" t="s">
        <v>52</v>
      </c>
      <c r="H3" s="10"/>
      <c r="I3" s="11" t="s">
        <v>57</v>
      </c>
      <c r="J3" s="10" t="s">
        <v>58</v>
      </c>
      <c r="K3" s="10" t="s">
        <v>55</v>
      </c>
      <c r="L3" s="12">
        <v>17.05</v>
      </c>
      <c r="M3" s="10" t="s">
        <v>55</v>
      </c>
      <c r="N3" s="10">
        <v>7.5</v>
      </c>
      <c r="O3" s="10">
        <v>7.5</v>
      </c>
      <c r="P3" s="10"/>
      <c r="Q3" s="10"/>
      <c r="R3" s="10"/>
      <c r="S3" s="10"/>
      <c r="T3" s="10" t="s">
        <v>56</v>
      </c>
      <c r="U3" s="10"/>
      <c r="V3" s="10"/>
    </row>
  </sheetData>
  <sheetProtection algorithmName="SHA-512" hashValue="ODp3VlYzWJLAqBno3I1tRXo6J0cD/h1U05Gn8Fp5nhJiB22DDRVqUktX3pEGBTrelK/Xm6x6EC5ZveIqryBIxA==" saltValue="tAhA6L933r4Db1o3YCkHfA==" spinCount="100000" sheet="1" objects="1" scenarios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B1034-4711-4208-8DCF-E6EDBFA9F387}">
  <dimension ref="A1:Y3"/>
  <sheetViews>
    <sheetView workbookViewId="0">
      <selection activeCell="M17" sqref="M17"/>
    </sheetView>
  </sheetViews>
  <sheetFormatPr defaultRowHeight="14.4" x14ac:dyDescent="0.3"/>
  <cols>
    <col min="1" max="1" width="8.33203125" bestFit="1" customWidth="1"/>
    <col min="2" max="2" width="9" bestFit="1" customWidth="1"/>
    <col min="3" max="3" width="14.6640625" customWidth="1"/>
    <col min="4" max="4" width="10.5546875" customWidth="1"/>
    <col min="5" max="5" width="11.21875" bestFit="1" customWidth="1"/>
    <col min="7" max="7" width="11.21875" bestFit="1" customWidth="1"/>
    <col min="8" max="8" width="9" bestFit="1" customWidth="1"/>
    <col min="9" max="9" width="11.21875" bestFit="1" customWidth="1"/>
    <col min="10" max="10" width="10.109375" bestFit="1" customWidth="1"/>
    <col min="13" max="13" width="9" bestFit="1" customWidth="1"/>
    <col min="15" max="19" width="9" bestFit="1" customWidth="1"/>
    <col min="21" max="21" width="9" bestFit="1" customWidth="1"/>
    <col min="23" max="25" width="9" bestFit="1" customWidth="1"/>
  </cols>
  <sheetData>
    <row r="1" spans="1:25" s="21" customFormat="1" ht="72" x14ac:dyDescent="0.3">
      <c r="A1" s="15" t="s">
        <v>59</v>
      </c>
      <c r="B1" s="16" t="s">
        <v>60</v>
      </c>
      <c r="C1" s="15" t="s">
        <v>61</v>
      </c>
      <c r="D1" s="16" t="s">
        <v>62</v>
      </c>
      <c r="E1" s="17" t="s">
        <v>63</v>
      </c>
      <c r="F1" s="15" t="s">
        <v>64</v>
      </c>
      <c r="G1" s="17" t="s">
        <v>65</v>
      </c>
      <c r="H1" s="18" t="s">
        <v>66</v>
      </c>
      <c r="I1" s="17" t="s">
        <v>67</v>
      </c>
      <c r="J1" s="15" t="s">
        <v>68</v>
      </c>
      <c r="K1" s="15" t="s">
        <v>69</v>
      </c>
      <c r="L1" s="15" t="s">
        <v>70</v>
      </c>
      <c r="M1" s="16" t="s">
        <v>71</v>
      </c>
      <c r="N1" s="15" t="s">
        <v>72</v>
      </c>
      <c r="O1" s="15" t="s">
        <v>73</v>
      </c>
      <c r="P1" s="19" t="s">
        <v>74</v>
      </c>
      <c r="Q1" s="20" t="s">
        <v>75</v>
      </c>
      <c r="R1" s="20" t="s">
        <v>76</v>
      </c>
      <c r="S1" s="19" t="s">
        <v>77</v>
      </c>
      <c r="T1" s="16" t="s">
        <v>78</v>
      </c>
      <c r="U1" s="19" t="s">
        <v>79</v>
      </c>
      <c r="V1" s="19" t="s">
        <v>80</v>
      </c>
      <c r="W1" s="16" t="s">
        <v>81</v>
      </c>
      <c r="X1" s="16" t="s">
        <v>82</v>
      </c>
      <c r="Y1" s="16" t="s">
        <v>83</v>
      </c>
    </row>
    <row r="2" spans="1:25" s="27" customFormat="1" x14ac:dyDescent="0.3">
      <c r="A2" s="22" t="s">
        <v>84</v>
      </c>
      <c r="B2" s="22" t="s">
        <v>85</v>
      </c>
      <c r="C2" s="22" t="s">
        <v>85</v>
      </c>
      <c r="D2" s="22" t="s">
        <v>85</v>
      </c>
      <c r="E2" s="23" t="s">
        <v>85</v>
      </c>
      <c r="F2" s="22" t="s">
        <v>85</v>
      </c>
      <c r="G2" s="23" t="s">
        <v>85</v>
      </c>
      <c r="H2" s="24" t="s">
        <v>85</v>
      </c>
      <c r="I2" s="23" t="s">
        <v>85</v>
      </c>
      <c r="J2" s="22" t="s">
        <v>85</v>
      </c>
      <c r="K2" s="22" t="s">
        <v>85</v>
      </c>
      <c r="L2" s="22" t="s">
        <v>85</v>
      </c>
      <c r="M2" s="22" t="s">
        <v>85</v>
      </c>
      <c r="N2" s="22" t="s">
        <v>85</v>
      </c>
      <c r="O2" s="22" t="s">
        <v>85</v>
      </c>
      <c r="P2" s="25">
        <v>1</v>
      </c>
      <c r="Q2" s="26">
        <v>17.05</v>
      </c>
      <c r="R2" s="26">
        <v>12.5</v>
      </c>
      <c r="S2" s="25">
        <v>0</v>
      </c>
      <c r="T2" s="22" t="s">
        <v>86</v>
      </c>
      <c r="U2" s="25">
        <v>0</v>
      </c>
      <c r="V2" s="25" t="s">
        <v>86</v>
      </c>
      <c r="W2" s="22">
        <v>0</v>
      </c>
      <c r="X2" s="22">
        <v>0</v>
      </c>
      <c r="Y2" s="22">
        <v>628.17999999999995</v>
      </c>
    </row>
    <row r="3" spans="1:25" ht="93" customHeight="1" x14ac:dyDescent="0.3">
      <c r="A3" s="28" t="s">
        <v>87</v>
      </c>
      <c r="B3" s="28">
        <v>1214324</v>
      </c>
      <c r="C3" s="28" t="s">
        <v>88</v>
      </c>
      <c r="D3" s="28">
        <v>451218</v>
      </c>
      <c r="E3" s="29">
        <v>26115</v>
      </c>
      <c r="F3" s="28" t="s">
        <v>52</v>
      </c>
      <c r="G3" s="29">
        <v>43108</v>
      </c>
      <c r="H3" s="30">
        <v>8</v>
      </c>
      <c r="I3" s="29">
        <v>43108</v>
      </c>
      <c r="J3" s="31">
        <v>44452</v>
      </c>
      <c r="K3" s="28" t="s">
        <v>89</v>
      </c>
      <c r="L3" s="28" t="s">
        <v>90</v>
      </c>
      <c r="M3" s="28">
        <v>4</v>
      </c>
      <c r="N3" s="32" t="s">
        <v>28</v>
      </c>
      <c r="O3" s="32">
        <v>12.5</v>
      </c>
      <c r="P3" s="33">
        <v>1</v>
      </c>
      <c r="Q3" s="34">
        <v>17.05</v>
      </c>
      <c r="R3" s="34">
        <v>12.5</v>
      </c>
      <c r="S3" s="33">
        <v>0</v>
      </c>
      <c r="T3" s="35" t="s">
        <v>86</v>
      </c>
      <c r="U3" s="33">
        <v>0</v>
      </c>
      <c r="V3" s="36" t="s">
        <v>86</v>
      </c>
      <c r="W3" s="28">
        <v>0</v>
      </c>
      <c r="X3" s="28">
        <v>0</v>
      </c>
      <c r="Y3" s="28">
        <v>628.17999999999995</v>
      </c>
    </row>
  </sheetData>
  <sheetProtection algorithmName="SHA-512" hashValue="PYCFhDnbLj+D2loAKpc8GDwpZARMwuQ4Koej+XAvSCE+gUpcN/9kC0TTymv297KQTUPnLMSj5RgL5IHcch4Eog==" saltValue="tfD2ibsh7YNBjzWmbGRX+w==" spinCount="100000" sheet="1" objects="1" scenarios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E2A5D-B8AB-48CA-BEC5-405F31CB25CD}">
  <dimension ref="B2:B17"/>
  <sheetViews>
    <sheetView workbookViewId="0">
      <selection activeCell="E6" sqref="E6"/>
    </sheetView>
  </sheetViews>
  <sheetFormatPr defaultRowHeight="14.4" x14ac:dyDescent="0.3"/>
  <cols>
    <col min="2" max="2" width="59.33203125" bestFit="1" customWidth="1"/>
  </cols>
  <sheetData>
    <row r="2" spans="2:2" ht="15.6" x14ac:dyDescent="0.3">
      <c r="B2" s="37" t="s">
        <v>91</v>
      </c>
    </row>
    <row r="3" spans="2:2" x14ac:dyDescent="0.3">
      <c r="B3" s="38" t="s">
        <v>92</v>
      </c>
    </row>
    <row r="4" spans="2:2" ht="15.6" x14ac:dyDescent="0.3">
      <c r="B4" s="37" t="s">
        <v>93</v>
      </c>
    </row>
    <row r="5" spans="2:2" ht="15.6" x14ac:dyDescent="0.3">
      <c r="B5" s="39">
        <v>1974</v>
      </c>
    </row>
    <row r="6" spans="2:2" ht="15.6" x14ac:dyDescent="0.3">
      <c r="B6" s="37" t="s">
        <v>94</v>
      </c>
    </row>
    <row r="7" spans="2:2" ht="15.6" x14ac:dyDescent="0.3">
      <c r="B7" s="40">
        <v>40771</v>
      </c>
    </row>
    <row r="8" spans="2:2" ht="15.6" x14ac:dyDescent="0.3">
      <c r="B8" s="37" t="s">
        <v>95</v>
      </c>
    </row>
    <row r="9" spans="2:2" ht="15.6" x14ac:dyDescent="0.3">
      <c r="B9" s="39" t="s">
        <v>96</v>
      </c>
    </row>
    <row r="10" spans="2:2" ht="15.6" x14ac:dyDescent="0.3">
      <c r="B10" s="37" t="s">
        <v>97</v>
      </c>
    </row>
    <row r="11" spans="2:2" ht="15.6" x14ac:dyDescent="0.3">
      <c r="B11" s="39" t="s">
        <v>98</v>
      </c>
    </row>
    <row r="12" spans="2:2" ht="15.6" x14ac:dyDescent="0.3">
      <c r="B12" s="37" t="s">
        <v>99</v>
      </c>
    </row>
    <row r="13" spans="2:2" ht="15.6" x14ac:dyDescent="0.3">
      <c r="B13" s="39" t="s">
        <v>100</v>
      </c>
    </row>
    <row r="14" spans="2:2" ht="15.6" x14ac:dyDescent="0.3">
      <c r="B14" s="37" t="s">
        <v>101</v>
      </c>
    </row>
    <row r="15" spans="2:2" ht="15.6" x14ac:dyDescent="0.3">
      <c r="B15" s="39" t="s">
        <v>102</v>
      </c>
    </row>
    <row r="16" spans="2:2" ht="15.6" x14ac:dyDescent="0.3">
      <c r="B16" s="37" t="s">
        <v>103</v>
      </c>
    </row>
    <row r="17" spans="2:2" ht="15.6" x14ac:dyDescent="0.3">
      <c r="B17" s="4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20</vt:i4>
      </vt:variant>
    </vt:vector>
  </HeadingPairs>
  <TitlesOfParts>
    <vt:vector size="20" baseType="lpstr">
      <vt:lpstr>Overzicht scholen</vt:lpstr>
      <vt:lpstr>De Wegwijzer</vt:lpstr>
      <vt:lpstr>Oscar Romero</vt:lpstr>
      <vt:lpstr>Waldorf</vt:lpstr>
      <vt:lpstr>De Contrabas</vt:lpstr>
      <vt:lpstr>De Provenier</vt:lpstr>
      <vt:lpstr>De Akkers</vt:lpstr>
      <vt:lpstr>Park16hoven</vt:lpstr>
      <vt:lpstr>Hildegaris</vt:lpstr>
      <vt:lpstr>De Grote Reis</vt:lpstr>
      <vt:lpstr>Minister Marga Klompeschool</vt:lpstr>
      <vt:lpstr>SBO Laurens Cupertino</vt:lpstr>
      <vt:lpstr>De Rozenhorst</vt:lpstr>
      <vt:lpstr>Globetrotter Katendrecht</vt:lpstr>
      <vt:lpstr>Globetrotter Sterrenschool</vt:lpstr>
      <vt:lpstr>Albert Schweitzer</vt:lpstr>
      <vt:lpstr>Emmausschool</vt:lpstr>
      <vt:lpstr>Imelda school</vt:lpstr>
      <vt:lpstr>De Wingerd Beethovenlaan</vt:lpstr>
      <vt:lpstr>De Wingerd Kroonkruid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de Kleine - HIP</dc:creator>
  <cp:lastModifiedBy>Nathalie de Kleine - HIP</cp:lastModifiedBy>
  <dcterms:created xsi:type="dcterms:W3CDTF">2026-03-26T14:28:59Z</dcterms:created>
  <dcterms:modified xsi:type="dcterms:W3CDTF">2026-04-20T12:04:11Z</dcterms:modified>
</cp:coreProperties>
</file>